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arke\Pictures\Skripsi\Baru\"/>
    </mc:Choice>
  </mc:AlternateContent>
  <xr:revisionPtr revIDLastSave="0" documentId="13_ncr:1_{02883831-C104-4AC6-878C-753C9507E70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Que" sheetId="1" r:id="rId1"/>
    <sheet name="olah 1" sheetId="3" r:id="rId2"/>
    <sheet name="olah 2" sheetId="4" r:id="rId3"/>
    <sheet name="olah 3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L10" i="1"/>
  <c r="M10" i="1" s="1"/>
  <c r="L2" i="1"/>
  <c r="M2" i="1" s="1"/>
  <c r="L6" i="1"/>
  <c r="M6" i="1"/>
  <c r="L7" i="1"/>
  <c r="M7" i="1"/>
  <c r="L8" i="1"/>
  <c r="M8" i="1"/>
  <c r="L9" i="1"/>
  <c r="M9" i="1" s="1"/>
  <c r="L11" i="1"/>
  <c r="M11" i="1"/>
  <c r="L12" i="1"/>
  <c r="M12" i="1" s="1"/>
  <c r="L13" i="1"/>
  <c r="M13" i="1"/>
  <c r="L14" i="1"/>
  <c r="M14" i="1"/>
  <c r="L15" i="1"/>
  <c r="M15" i="1"/>
  <c r="L16" i="1"/>
  <c r="M16" i="1"/>
  <c r="L17" i="1"/>
  <c r="M17" i="1"/>
  <c r="L18" i="1"/>
  <c r="M18" i="1" s="1"/>
  <c r="L19" i="1"/>
  <c r="M19" i="1"/>
  <c r="L20" i="1"/>
  <c r="M20" i="1"/>
  <c r="L21" i="1"/>
  <c r="M21" i="1"/>
  <c r="L22" i="1"/>
  <c r="M22" i="1"/>
  <c r="L23" i="1"/>
  <c r="M23" i="1"/>
  <c r="L24" i="1"/>
  <c r="M24" i="1" s="1"/>
  <c r="L25" i="1"/>
  <c r="M25" i="1"/>
  <c r="L26" i="1"/>
  <c r="M26" i="1"/>
  <c r="L27" i="1"/>
  <c r="M27" i="1"/>
  <c r="L28" i="1"/>
  <c r="M28" i="1"/>
  <c r="L29" i="1"/>
  <c r="M29" i="1"/>
  <c r="L30" i="1"/>
  <c r="M30" i="1" s="1"/>
  <c r="L31" i="1"/>
  <c r="M31" i="1"/>
  <c r="L32" i="1"/>
  <c r="M32" i="1"/>
  <c r="L33" i="1"/>
  <c r="M33" i="1"/>
  <c r="L34" i="1"/>
  <c r="M34" i="1"/>
  <c r="L35" i="1"/>
  <c r="M35" i="1"/>
  <c r="L36" i="1"/>
  <c r="M36" i="1" s="1"/>
  <c r="L5" i="1"/>
  <c r="M5" i="1" s="1"/>
  <c r="L4" i="1"/>
  <c r="M4" i="1" s="1"/>
  <c r="L3" i="1"/>
  <c r="M3" i="1" s="1"/>
  <c r="Q8" i="1" l="1"/>
  <c r="Q9" i="1" l="1"/>
  <c r="Q10" i="1"/>
</calcChain>
</file>

<file path=xl/sharedStrings.xml><?xml version="1.0" encoding="utf-8"?>
<sst xmlns="http://schemas.openxmlformats.org/spreadsheetml/2006/main" count="94" uniqueCount="79">
  <si>
    <t>Respondent</t>
  </si>
  <si>
    <t>SUS Final score</t>
  </si>
  <si>
    <t>Your SUS score is:</t>
  </si>
  <si>
    <t>Your  Grade is:</t>
  </si>
  <si>
    <t>Your Rank is:</t>
  </si>
  <si>
    <t>Q1: Saya rasa saya ingin sering menggunakan sistem ini.</t>
  </si>
  <si>
    <t>Q2: Saya merasa sistem ini terlalu rumit.</t>
  </si>
  <si>
    <t>Q3: Saya pikir sistem ini mudah digunakan.</t>
  </si>
  <si>
    <t>Q4: Saya rasa saya membutuhkan dukungan dari seorang ahli teknis untuk dapat menggunakan sistem ini.</t>
  </si>
  <si>
    <t>Q5: Saya merasa berbagai fungsi dalam sistem ini terintegrasi dengan baik.</t>
  </si>
  <si>
    <t>Q6: Saya pikir ada terlalu banyak inkonsistensi dalam sistem ini.</t>
  </si>
  <si>
    <t>Q7: Saya membayangkan bahwa kebanyakan orang akan belajar menggunakan sistem ini dengan sangat cepat.</t>
  </si>
  <si>
    <t>Q8: Saya merasa sistem ini sangat sulit digunakan.</t>
  </si>
  <si>
    <t>Q9: Saya merasa sangat percaya diri menggunakan sistem ini.</t>
  </si>
  <si>
    <t>Q10:Saya perlu mempelajari banyak hal sebelum saya dapat mulai menggunakan sistem ini.</t>
  </si>
  <si>
    <t>Skor SUS</t>
  </si>
  <si>
    <t>TOTAL SKOR</t>
  </si>
  <si>
    <t>Kode</t>
  </si>
  <si>
    <t>Pernyataan</t>
  </si>
  <si>
    <t>Rata-rata Skor</t>
  </si>
  <si>
    <t>P1</t>
  </si>
  <si>
    <t>Saya rasa saya ingin sering menggunakan sistem UI ini</t>
  </si>
  <si>
    <t>P2</t>
  </si>
  <si>
    <t>Saya merasa sistem ini terlalu rumit</t>
  </si>
  <si>
    <t>P3</t>
  </si>
  <si>
    <t>Saya pikir sistem UI ini mudah digunakan</t>
  </si>
  <si>
    <t>P4</t>
  </si>
  <si>
    <t>Saya rasa saya membutuhkan dukungan dari seorang ahli teknis untuk dapat menggunakan sistem UI ini</t>
  </si>
  <si>
    <t>P5</t>
  </si>
  <si>
    <t>Saya merasa berbagai fungsi dalam sistem UI ini terintegrasi dengan baik</t>
  </si>
  <si>
    <t>P6</t>
  </si>
  <si>
    <t>Saya pikir ada terlalu banyak inkonsistensi dalam sistem UI ini</t>
  </si>
  <si>
    <t>P7</t>
  </si>
  <si>
    <t>Saya membayangkan bahwa kebanyakan orang akan belajar menggunakan sistem UI ini dengan sangat cepat</t>
  </si>
  <si>
    <t>P8</t>
  </si>
  <si>
    <t>Saya merasa sistem UI ini sangat sulit digunakan</t>
  </si>
  <si>
    <t>P9</t>
  </si>
  <si>
    <t>Saya merasa sangat percaya diri menggunakan sistem UI ini</t>
  </si>
  <si>
    <t>P10</t>
  </si>
  <si>
    <t>Saya perlu mempelajari banyak hal sebelum saya dapat mulai menggunakan sistem UI ini</t>
  </si>
  <si>
    <t>Rata-rata Skor SUS</t>
  </si>
  <si>
    <t>No. Responden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</si>
  <si>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</si>
  <si>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</si>
  <si>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</si>
  <si>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</si>
  <si>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</si>
  <si>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</si>
  <si>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</si>
  <si>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</si>
  <si>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</si>
  <si>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</si>
  <si>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</si>
  <si>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</si>
  <si>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</si>
  <si>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</si>
  <si>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</si>
  <si>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</si>
  <si>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</si>
  <si>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</si>
  <si>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</si>
  <si>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</si>
  <si>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</si>
  <si>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</si>
  <si>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</si>
  <si>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</si>
  <si>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</si>
  <si>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</si>
  <si>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</si>
  <si>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</si>
  <si>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</si>
  <si>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</si>
  <si>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</si>
  <si>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</si>
  <si>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</si>
  <si>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</si>
  <si>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</si>
  <si>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Rata-rata SUS</t>
  </si>
  <si>
    <t xml:space="preserve">User-Centered Design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</si>
</sst>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2"/>
      <color rgb="FFFFFFFF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u/>
      <sz val="12"/>
      <color rgb="FF0000FF"/>
      <name val="Times New Roman"/>
      <family val="1"/>
    </font>
    <font>
      <sz val="8"/>
      <name val="Arial"/>
      <scheme val="minor"/>
    </font>
    <font>
      <b/>
      <sz val="10"/>
      <color rgb="FF000000"/>
      <name val="Arial"/>
      <scheme val="minor"/>
    </font>
    <font>
      <sz val="9"/>
      <color rgb="FF000000"/>
      <name val="Times New Roman"/>
      <family val="1"/>
    </font>
    <font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AF0F"/>
        <bgColor rgb="FFFFAF0F"/>
      </patternFill>
    </fill>
    <fill>
      <patternFill patternType="solid">
        <fgColor rgb="FFFFF9EE"/>
        <bgColor rgb="FFFFF9EE"/>
      </patternFill>
    </fill>
    <fill>
      <patternFill patternType="solid">
        <fgColor rgb="FFF0C002"/>
        <bgColor rgb="FFF0C002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/>
    <xf numFmtId="1" fontId="6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2" fontId="10" fillId="0" borderId="1" xfId="0" applyNumberFormat="1" applyFont="1" applyBorder="1"/>
    <xf numFmtId="0" fontId="11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37"/>
  <sheetViews>
    <sheetView tabSelected="1" zoomScaleNormal="100" workbookViewId="0">
      <selection activeCell="C10" sqref="C10"/>
    </sheetView>
  </sheetViews>
  <sheetFormatPr defaultColWidth="12.54296875" defaultRowHeight="15.75" customHeight="1" x14ac:dyDescent="0.35"/>
  <cols>
    <col min="1" max="1" width="12.54296875" style="3"/>
    <col min="2" max="10" width="12.7265625" style="3" customWidth="1"/>
    <col min="11" max="11" width="14.7265625" style="3" customWidth="1"/>
    <col min="12" max="13" width="12.7265625" style="3" customWidth="1"/>
    <col min="14" max="16" width="12.54296875" style="3"/>
    <col min="17" max="17" width="17.26953125" style="3" customWidth="1"/>
    <col min="18" max="16384" width="12.54296875" style="3"/>
  </cols>
  <sheetData>
    <row r="1" spans="1:26" ht="165" x14ac:dyDescent="0.35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5" x14ac:dyDescent="0.35">
      <c r="A2" s="2">
        <v>1</v>
      </c>
      <c r="B2" s="5">
        <v>5</v>
      </c>
      <c r="C2" s="5">
        <v>2</v>
      </c>
      <c r="D2" s="5">
        <v>5</v>
      </c>
      <c r="E2" s="5">
        <v>2</v>
      </c>
      <c r="F2" s="5">
        <v>5</v>
      </c>
      <c r="G2" s="5">
        <v>2</v>
      </c>
      <c r="H2" s="5">
        <v>5</v>
      </c>
      <c r="I2" s="5">
        <v>1</v>
      </c>
      <c r="J2" s="5">
        <v>5</v>
      </c>
      <c r="K2" s="5">
        <v>2</v>
      </c>
      <c r="L2" s="2">
        <f>(B2-1)+(5-C2)+(D2-1)+(5-E2)+(F2-1)+(5-G2)+(H2-1)+(5-I2)+(J2-1)+(5-K2)</f>
        <v>36</v>
      </c>
      <c r="M2" s="2">
        <f>L2*2.5</f>
        <v>90</v>
      </c>
      <c r="N2" s="6"/>
      <c r="O2" s="6"/>
      <c r="P2" s="6"/>
      <c r="Q2" s="6"/>
      <c r="R2" s="6"/>
      <c r="S2" s="6"/>
    </row>
    <row r="3" spans="1:26" ht="15.5" x14ac:dyDescent="0.35">
      <c r="A3" s="2">
        <v>2</v>
      </c>
      <c r="B3" s="5">
        <v>4</v>
      </c>
      <c r="C3" s="5">
        <v>2</v>
      </c>
      <c r="D3" s="5">
        <v>5</v>
      </c>
      <c r="E3" s="5">
        <v>2</v>
      </c>
      <c r="F3" s="5">
        <v>4</v>
      </c>
      <c r="G3" s="5">
        <v>2</v>
      </c>
      <c r="H3" s="5">
        <v>5</v>
      </c>
      <c r="I3" s="5">
        <v>2</v>
      </c>
      <c r="J3" s="5">
        <v>4</v>
      </c>
      <c r="K3" s="5">
        <v>2</v>
      </c>
      <c r="L3" s="2">
        <f>(B3-1)+(5-C3)+(D3-1)+(5-E3)+(F3-1)+(5-G3)+(H3-1)+(5-I3)+(J3-1)+(5-K3)</f>
        <v>32</v>
      </c>
      <c r="M3" s="2">
        <f t="shared" ref="M3:M5" si="0">L3*2.5</f>
        <v>80</v>
      </c>
      <c r="N3" s="6"/>
      <c r="O3" s="6"/>
      <c r="P3" s="6"/>
      <c r="Q3" s="6"/>
      <c r="R3" s="6"/>
      <c r="S3" s="6"/>
    </row>
    <row r="4" spans="1:26" ht="15.5" x14ac:dyDescent="0.35">
      <c r="A4" s="2">
        <v>3</v>
      </c>
      <c r="B4" s="5">
        <v>5</v>
      </c>
      <c r="C4" s="5">
        <v>1</v>
      </c>
      <c r="D4" s="5">
        <v>5</v>
      </c>
      <c r="E4" s="5">
        <v>1</v>
      </c>
      <c r="F4" s="5">
        <v>5</v>
      </c>
      <c r="G4" s="5">
        <v>2</v>
      </c>
      <c r="H4" s="5">
        <v>5</v>
      </c>
      <c r="I4" s="5">
        <v>1</v>
      </c>
      <c r="J4" s="5">
        <v>5</v>
      </c>
      <c r="K4" s="5">
        <v>1</v>
      </c>
      <c r="L4" s="2">
        <f>(B4-1)+(5-C4)+(D4-1)+(5-E4)+(F4-1)+(5-G4)+(H4-1)+(5-I4)+(J4-1)+(5-K4)</f>
        <v>39</v>
      </c>
      <c r="M4" s="2">
        <f t="shared" si="0"/>
        <v>97.5</v>
      </c>
      <c r="N4" s="6"/>
      <c r="R4" s="6"/>
      <c r="S4" s="6"/>
    </row>
    <row r="5" spans="1:26" ht="15.5" x14ac:dyDescent="0.35">
      <c r="A5" s="2">
        <v>4</v>
      </c>
      <c r="B5" s="5">
        <v>4</v>
      </c>
      <c r="C5" s="5">
        <v>2</v>
      </c>
      <c r="D5" s="5">
        <v>4</v>
      </c>
      <c r="E5" s="5">
        <v>2</v>
      </c>
      <c r="F5" s="5">
        <v>5</v>
      </c>
      <c r="G5" s="5">
        <v>2</v>
      </c>
      <c r="H5" s="5">
        <v>4</v>
      </c>
      <c r="I5" s="5">
        <v>2</v>
      </c>
      <c r="J5" s="5">
        <v>4</v>
      </c>
      <c r="K5" s="5">
        <v>2</v>
      </c>
      <c r="L5" s="2">
        <f>(B5-1)+(5-C5)+(D5-1)+(5-E5)+(F5-1)+(5-G5)+(H5-1)+(5-I5)+(J5-1)+(5-K5)</f>
        <v>31</v>
      </c>
      <c r="M5" s="2">
        <f t="shared" si="0"/>
        <v>77.5</v>
      </c>
      <c r="N5" s="6"/>
      <c r="R5" s="6"/>
      <c r="S5" s="6"/>
    </row>
    <row r="6" spans="1:26" ht="15.5" customHeight="1" x14ac:dyDescent="0.35">
      <c r="A6" s="2">
        <v>5</v>
      </c>
      <c r="B6" s="5">
        <v>5</v>
      </c>
      <c r="C6" s="5">
        <v>2</v>
      </c>
      <c r="D6" s="5">
        <v>5</v>
      </c>
      <c r="E6" s="5">
        <v>1</v>
      </c>
      <c r="F6" s="5">
        <v>5</v>
      </c>
      <c r="G6" s="5">
        <v>1</v>
      </c>
      <c r="H6" s="5">
        <v>5</v>
      </c>
      <c r="I6" s="5">
        <v>1</v>
      </c>
      <c r="J6" s="5">
        <v>5</v>
      </c>
      <c r="K6" s="5">
        <v>2</v>
      </c>
      <c r="L6" s="2">
        <f t="shared" ref="L6:L36" si="1">(B6-1)+(5-C6)+(D6-1)+(5-E6)+(F6-1)+(5-G6)+(H6-1)+(5-I6)+(J6-1)+(5-K6)</f>
        <v>38</v>
      </c>
      <c r="M6" s="2">
        <f t="shared" ref="M6:M36" si="2">L6*2.5</f>
        <v>95</v>
      </c>
      <c r="N6" s="6"/>
      <c r="R6" s="6"/>
      <c r="S6" s="6"/>
    </row>
    <row r="7" spans="1:26" ht="15.5" x14ac:dyDescent="0.35">
      <c r="A7" s="2">
        <v>6</v>
      </c>
      <c r="B7" s="5">
        <v>4</v>
      </c>
      <c r="C7" s="5">
        <v>3</v>
      </c>
      <c r="D7" s="5">
        <v>4</v>
      </c>
      <c r="E7" s="5">
        <v>2</v>
      </c>
      <c r="F7" s="5">
        <v>4</v>
      </c>
      <c r="G7" s="5">
        <v>2</v>
      </c>
      <c r="H7" s="5">
        <v>4</v>
      </c>
      <c r="I7" s="5">
        <v>2</v>
      </c>
      <c r="J7" s="5">
        <v>4</v>
      </c>
      <c r="K7" s="5">
        <v>2</v>
      </c>
      <c r="L7" s="2">
        <f t="shared" si="1"/>
        <v>29</v>
      </c>
      <c r="M7" s="2">
        <f t="shared" si="2"/>
        <v>72.5</v>
      </c>
      <c r="N7" s="6"/>
      <c r="R7" s="6"/>
      <c r="S7" s="6"/>
    </row>
    <row r="8" spans="1:26" ht="15.5" x14ac:dyDescent="0.35">
      <c r="A8" s="2">
        <v>7</v>
      </c>
      <c r="B8" s="5">
        <v>5</v>
      </c>
      <c r="C8" s="5">
        <v>2</v>
      </c>
      <c r="D8" s="5">
        <v>5</v>
      </c>
      <c r="E8" s="5">
        <v>2</v>
      </c>
      <c r="F8" s="5">
        <v>5</v>
      </c>
      <c r="G8" s="5">
        <v>2</v>
      </c>
      <c r="H8" s="5">
        <v>5</v>
      </c>
      <c r="I8" s="5">
        <v>1</v>
      </c>
      <c r="J8" s="5">
        <v>5</v>
      </c>
      <c r="K8" s="5">
        <v>2</v>
      </c>
      <c r="L8" s="2">
        <f t="shared" si="1"/>
        <v>36</v>
      </c>
      <c r="M8" s="2">
        <f t="shared" si="2"/>
        <v>90</v>
      </c>
      <c r="N8" s="6"/>
      <c r="O8" s="30" t="s">
        <v>2</v>
      </c>
      <c r="P8" s="31"/>
      <c r="Q8" s="7">
        <f>AVERAGE(M2:M5)</f>
        <v>86.25</v>
      </c>
      <c r="R8" s="6"/>
      <c r="S8" s="6"/>
    </row>
    <row r="9" spans="1:26" ht="15.5" x14ac:dyDescent="0.35">
      <c r="A9" s="2">
        <v>8</v>
      </c>
      <c r="B9" s="5">
        <v>4</v>
      </c>
      <c r="C9" s="5">
        <v>2</v>
      </c>
      <c r="D9" s="5">
        <v>4</v>
      </c>
      <c r="E9" s="5">
        <v>2</v>
      </c>
      <c r="F9" s="5">
        <v>4</v>
      </c>
      <c r="G9" s="5">
        <v>2</v>
      </c>
      <c r="H9" s="5">
        <v>5</v>
      </c>
      <c r="I9" s="5">
        <v>2</v>
      </c>
      <c r="J9" s="5">
        <v>4</v>
      </c>
      <c r="K9" s="5">
        <v>2</v>
      </c>
      <c r="L9" s="2">
        <f t="shared" si="1"/>
        <v>31</v>
      </c>
      <c r="M9" s="2">
        <f t="shared" si="2"/>
        <v>77.5</v>
      </c>
      <c r="N9" s="6"/>
      <c r="O9" s="30" t="s">
        <v>3</v>
      </c>
      <c r="P9" s="31"/>
      <c r="Q9" s="8" t="str">
        <f>IF(OR(Q8&lt;0, Q8&gt;100), "incorrect calculation", IF(Q8&gt;=84.1, "A+", IF(Q8&gt;=80.8, "A", IF(Q8&gt;=78.9, "A-", IF(Q8&gt;=77.2, "B+", IF(Q8&gt;=74.1, "B", IF(Q8&gt;=72.6, "B-", IF(Q8&gt;=71.1, "C+", IF(Q8&gt;=65, "C", IF(Q8&gt;=62.7, "C-", IF(Q8&gt;=51.7, "D", "F")))))))))))</f>
        <v>A+</v>
      </c>
      <c r="R9" s="6"/>
      <c r="S9" s="6"/>
    </row>
    <row r="10" spans="1:26" ht="15.5" x14ac:dyDescent="0.35">
      <c r="A10" s="2">
        <v>9</v>
      </c>
      <c r="B10" s="5">
        <v>5</v>
      </c>
      <c r="C10" s="5">
        <v>1</v>
      </c>
      <c r="D10" s="5">
        <v>5</v>
      </c>
      <c r="E10" s="5">
        <v>1</v>
      </c>
      <c r="F10" s="5">
        <v>5</v>
      </c>
      <c r="G10" s="5">
        <v>1</v>
      </c>
      <c r="H10" s="5">
        <v>5</v>
      </c>
      <c r="I10" s="5">
        <v>1</v>
      </c>
      <c r="J10" s="5">
        <v>5</v>
      </c>
      <c r="K10" s="5">
        <v>1</v>
      </c>
      <c r="L10" s="2">
        <f>(B10-1)+(5-C10)+(D10-1)+(5-E10)+(F10-1)+(5-G10)+(H10-1)+(5-I10)+(J10-1)+(5-K10)</f>
        <v>40</v>
      </c>
      <c r="M10" s="2">
        <f t="shared" si="2"/>
        <v>100</v>
      </c>
      <c r="N10" s="6"/>
      <c r="O10" s="30" t="s">
        <v>4</v>
      </c>
      <c r="P10" s="31"/>
      <c r="Q10" s="9" t="str">
        <f>IF(OR(Q8&lt;0, Q8&gt;100), "incorrect calculation", IF(Q8&gt;=84.1, "A+ (Best imaginable)", IF(Q8&gt;=80.8, "A (Excellent)", IF(Q8&gt;=78.9, "A- (Good)", IF(Q8&gt;=77.2, "B+ (Good)", IF(Q8&gt;=74.1, "B (Good)", IF(Q8&gt;=72.6, "B- (Good)", IF(Q8&gt;=71.1, "C+ (Good)", IF(Q8&gt;=65, "C (Okay)", IF(Q8&gt;=62.7, "C- (Okay)", IF(Q8&gt;=51.7, "D (Okay)", "F (Poor)")))))))))))</f>
        <v>A+ (Best imaginable)</v>
      </c>
      <c r="R10" s="6"/>
      <c r="S10" s="6"/>
    </row>
    <row r="11" spans="1:26" ht="15.5" x14ac:dyDescent="0.35">
      <c r="A11" s="2">
        <v>10</v>
      </c>
      <c r="B11" s="5">
        <v>4</v>
      </c>
      <c r="C11" s="5">
        <v>2</v>
      </c>
      <c r="D11" s="5">
        <v>5</v>
      </c>
      <c r="E11" s="5">
        <v>2</v>
      </c>
      <c r="F11" s="5">
        <v>4</v>
      </c>
      <c r="G11" s="5">
        <v>2</v>
      </c>
      <c r="H11" s="5">
        <v>4</v>
      </c>
      <c r="I11" s="5">
        <v>2</v>
      </c>
      <c r="J11" s="5">
        <v>4</v>
      </c>
      <c r="K11" s="5">
        <v>2</v>
      </c>
      <c r="L11" s="2">
        <f t="shared" si="1"/>
        <v>31</v>
      </c>
      <c r="M11" s="2">
        <f t="shared" si="2"/>
        <v>77.5</v>
      </c>
      <c r="N11" s="6"/>
      <c r="O11" s="6"/>
      <c r="P11" s="6"/>
      <c r="Q11" s="6"/>
      <c r="R11" s="6"/>
      <c r="S11" s="6"/>
    </row>
    <row r="12" spans="1:26" ht="15" customHeight="1" x14ac:dyDescent="0.35">
      <c r="A12" s="2">
        <v>11</v>
      </c>
      <c r="B12" s="5">
        <v>5</v>
      </c>
      <c r="C12" s="5">
        <v>2</v>
      </c>
      <c r="D12" s="5">
        <v>5</v>
      </c>
      <c r="E12" s="5">
        <v>2</v>
      </c>
      <c r="F12" s="5">
        <v>5</v>
      </c>
      <c r="G12" s="5">
        <v>1</v>
      </c>
      <c r="H12" s="5">
        <v>5</v>
      </c>
      <c r="I12" s="5">
        <v>1</v>
      </c>
      <c r="J12" s="5">
        <v>5</v>
      </c>
      <c r="K12" s="5">
        <v>2</v>
      </c>
      <c r="L12" s="2">
        <f t="shared" si="1"/>
        <v>37</v>
      </c>
      <c r="M12" s="2">
        <f t="shared" si="2"/>
        <v>92.5</v>
      </c>
      <c r="N12" s="6"/>
      <c r="O12" s="10"/>
      <c r="S12" s="6"/>
    </row>
    <row r="13" spans="1:26" ht="12.75" customHeight="1" x14ac:dyDescent="0.35">
      <c r="A13" s="2">
        <v>12</v>
      </c>
      <c r="B13" s="5">
        <v>4</v>
      </c>
      <c r="C13" s="5">
        <v>2</v>
      </c>
      <c r="D13" s="5">
        <v>4</v>
      </c>
      <c r="E13" s="5">
        <v>3</v>
      </c>
      <c r="F13" s="5">
        <v>4</v>
      </c>
      <c r="G13" s="5">
        <v>2</v>
      </c>
      <c r="H13" s="5">
        <v>4</v>
      </c>
      <c r="I13" s="5">
        <v>2</v>
      </c>
      <c r="J13" s="5">
        <v>4</v>
      </c>
      <c r="K13" s="5">
        <v>2</v>
      </c>
      <c r="L13" s="2">
        <f t="shared" si="1"/>
        <v>29</v>
      </c>
      <c r="M13" s="2">
        <f t="shared" si="2"/>
        <v>72.5</v>
      </c>
      <c r="N13" s="6"/>
      <c r="S13" s="6"/>
    </row>
    <row r="14" spans="1:26" ht="15.5" x14ac:dyDescent="0.35">
      <c r="A14" s="2">
        <v>13</v>
      </c>
      <c r="B14" s="5">
        <v>5</v>
      </c>
      <c r="C14" s="5">
        <v>1</v>
      </c>
      <c r="D14" s="5">
        <v>5</v>
      </c>
      <c r="E14" s="5">
        <v>1</v>
      </c>
      <c r="F14" s="5">
        <v>5</v>
      </c>
      <c r="G14" s="5">
        <v>2</v>
      </c>
      <c r="H14" s="5">
        <v>5</v>
      </c>
      <c r="I14" s="5">
        <v>1</v>
      </c>
      <c r="J14" s="5">
        <v>5</v>
      </c>
      <c r="K14" s="5">
        <v>1</v>
      </c>
      <c r="L14" s="2">
        <f t="shared" si="1"/>
        <v>39</v>
      </c>
      <c r="M14" s="2">
        <f t="shared" si="2"/>
        <v>97.5</v>
      </c>
      <c r="N14" s="6"/>
      <c r="S14" s="6"/>
    </row>
    <row r="15" spans="1:26" ht="15.5" x14ac:dyDescent="0.35">
      <c r="A15" s="2">
        <v>14</v>
      </c>
      <c r="B15" s="5">
        <v>4</v>
      </c>
      <c r="C15" s="5">
        <v>2</v>
      </c>
      <c r="D15" s="5">
        <v>4</v>
      </c>
      <c r="E15" s="5">
        <v>2</v>
      </c>
      <c r="F15" s="5">
        <v>4</v>
      </c>
      <c r="G15" s="5">
        <v>2</v>
      </c>
      <c r="H15" s="5">
        <v>5</v>
      </c>
      <c r="I15" s="5">
        <v>2</v>
      </c>
      <c r="J15" s="5">
        <v>4</v>
      </c>
      <c r="K15" s="5">
        <v>2</v>
      </c>
      <c r="L15" s="2">
        <f t="shared" si="1"/>
        <v>31</v>
      </c>
      <c r="M15" s="2">
        <f t="shared" si="2"/>
        <v>77.5</v>
      </c>
      <c r="N15" s="6"/>
      <c r="O15" s="6"/>
      <c r="P15" s="6"/>
      <c r="Q15" s="6"/>
      <c r="R15" s="6"/>
      <c r="S15" s="6"/>
    </row>
    <row r="16" spans="1:26" ht="15.5" x14ac:dyDescent="0.35">
      <c r="A16" s="2">
        <v>15</v>
      </c>
      <c r="B16" s="5">
        <v>5</v>
      </c>
      <c r="C16" s="5">
        <v>2</v>
      </c>
      <c r="D16" s="5">
        <v>5</v>
      </c>
      <c r="E16" s="5">
        <v>2</v>
      </c>
      <c r="F16" s="5">
        <v>5</v>
      </c>
      <c r="G16" s="5">
        <v>2</v>
      </c>
      <c r="H16" s="5">
        <v>5</v>
      </c>
      <c r="I16" s="5">
        <v>1</v>
      </c>
      <c r="J16" s="5">
        <v>5</v>
      </c>
      <c r="K16" s="5">
        <v>2</v>
      </c>
      <c r="L16" s="2">
        <f t="shared" si="1"/>
        <v>36</v>
      </c>
      <c r="M16" s="2">
        <f t="shared" si="2"/>
        <v>90</v>
      </c>
      <c r="N16" s="6"/>
      <c r="O16" s="6"/>
      <c r="P16" s="6"/>
      <c r="Q16" s="6"/>
      <c r="R16" s="6"/>
      <c r="S16" s="6"/>
    </row>
    <row r="17" spans="1:19" ht="15.5" x14ac:dyDescent="0.35">
      <c r="A17" s="2">
        <v>16</v>
      </c>
      <c r="B17" s="5">
        <v>4</v>
      </c>
      <c r="C17" s="5">
        <v>2</v>
      </c>
      <c r="D17" s="5">
        <v>4</v>
      </c>
      <c r="E17" s="5">
        <v>2</v>
      </c>
      <c r="F17" s="5">
        <v>5</v>
      </c>
      <c r="G17" s="5">
        <v>2</v>
      </c>
      <c r="H17" s="5">
        <v>4</v>
      </c>
      <c r="I17" s="5">
        <v>2</v>
      </c>
      <c r="J17" s="5">
        <v>4</v>
      </c>
      <c r="K17" s="5">
        <v>3</v>
      </c>
      <c r="L17" s="2">
        <f t="shared" si="1"/>
        <v>30</v>
      </c>
      <c r="M17" s="2">
        <f t="shared" si="2"/>
        <v>75</v>
      </c>
      <c r="N17" s="6"/>
      <c r="O17" s="6"/>
      <c r="P17" s="6"/>
      <c r="Q17" s="6"/>
      <c r="R17" s="6"/>
      <c r="S17" s="6"/>
    </row>
    <row r="18" spans="1:19" ht="15.5" x14ac:dyDescent="0.35">
      <c r="A18" s="2">
        <v>17</v>
      </c>
      <c r="B18" s="5">
        <v>5</v>
      </c>
      <c r="C18" s="5">
        <v>1</v>
      </c>
      <c r="D18" s="5">
        <v>5</v>
      </c>
      <c r="E18" s="5">
        <v>1</v>
      </c>
      <c r="F18" s="5">
        <v>5</v>
      </c>
      <c r="G18" s="5">
        <v>1</v>
      </c>
      <c r="H18" s="5">
        <v>5</v>
      </c>
      <c r="I18" s="5">
        <v>1</v>
      </c>
      <c r="J18" s="5">
        <v>5</v>
      </c>
      <c r="K18" s="5">
        <v>1</v>
      </c>
      <c r="L18" s="2">
        <f t="shared" si="1"/>
        <v>40</v>
      </c>
      <c r="M18" s="2">
        <f t="shared" si="2"/>
        <v>100</v>
      </c>
      <c r="N18" s="6"/>
      <c r="O18" s="6"/>
      <c r="P18" s="6"/>
      <c r="Q18" s="6"/>
      <c r="R18" s="6"/>
      <c r="S18" s="6"/>
    </row>
    <row r="19" spans="1:19" ht="15.5" x14ac:dyDescent="0.35">
      <c r="A19" s="2">
        <v>18</v>
      </c>
      <c r="B19" s="5">
        <v>4</v>
      </c>
      <c r="C19" s="5">
        <v>2</v>
      </c>
      <c r="D19" s="5">
        <v>5</v>
      </c>
      <c r="E19" s="5">
        <v>2</v>
      </c>
      <c r="F19" s="5">
        <v>4</v>
      </c>
      <c r="G19" s="5">
        <v>2</v>
      </c>
      <c r="H19" s="5">
        <v>5</v>
      </c>
      <c r="I19" s="5">
        <v>2</v>
      </c>
      <c r="J19" s="5">
        <v>4</v>
      </c>
      <c r="K19" s="5">
        <v>2</v>
      </c>
      <c r="L19" s="2">
        <f t="shared" si="1"/>
        <v>32</v>
      </c>
      <c r="M19" s="2">
        <f t="shared" si="2"/>
        <v>80</v>
      </c>
      <c r="N19" s="6"/>
      <c r="O19" s="6"/>
      <c r="P19" s="6"/>
      <c r="Q19" s="6"/>
      <c r="R19" s="6"/>
      <c r="S19" s="6"/>
    </row>
    <row r="20" spans="1:19" ht="15.5" x14ac:dyDescent="0.35">
      <c r="A20" s="2">
        <v>19</v>
      </c>
      <c r="B20" s="5">
        <v>5</v>
      </c>
      <c r="C20" s="5">
        <v>2</v>
      </c>
      <c r="D20" s="5">
        <v>5</v>
      </c>
      <c r="E20" s="5">
        <v>2</v>
      </c>
      <c r="F20" s="5">
        <v>5</v>
      </c>
      <c r="G20" s="5">
        <v>2</v>
      </c>
      <c r="H20" s="5">
        <v>5</v>
      </c>
      <c r="I20" s="5">
        <v>1</v>
      </c>
      <c r="J20" s="5">
        <v>5</v>
      </c>
      <c r="K20" s="5">
        <v>2</v>
      </c>
      <c r="L20" s="2">
        <f t="shared" si="1"/>
        <v>36</v>
      </c>
      <c r="M20" s="2">
        <f t="shared" si="2"/>
        <v>90</v>
      </c>
      <c r="N20" s="6"/>
      <c r="O20" s="6"/>
      <c r="P20" s="6"/>
      <c r="Q20" s="6"/>
      <c r="R20" s="6"/>
      <c r="S20" s="6"/>
    </row>
    <row r="21" spans="1:19" ht="15.5" x14ac:dyDescent="0.35">
      <c r="A21" s="2">
        <v>20</v>
      </c>
      <c r="B21" s="5">
        <v>4</v>
      </c>
      <c r="C21" s="5">
        <v>2</v>
      </c>
      <c r="D21" s="5">
        <v>4</v>
      </c>
      <c r="E21" s="5">
        <v>2</v>
      </c>
      <c r="F21" s="5">
        <v>4</v>
      </c>
      <c r="G21" s="5">
        <v>2</v>
      </c>
      <c r="H21" s="5">
        <v>4</v>
      </c>
      <c r="I21" s="5">
        <v>2</v>
      </c>
      <c r="J21" s="5">
        <v>4</v>
      </c>
      <c r="K21" s="5">
        <v>2</v>
      </c>
      <c r="L21" s="2">
        <f t="shared" si="1"/>
        <v>30</v>
      </c>
      <c r="M21" s="2">
        <f t="shared" si="2"/>
        <v>75</v>
      </c>
      <c r="N21" s="6"/>
      <c r="O21" s="6"/>
      <c r="P21" s="6"/>
      <c r="Q21" s="6"/>
      <c r="R21" s="6"/>
      <c r="S21" s="6"/>
    </row>
    <row r="22" spans="1:19" ht="15.5" x14ac:dyDescent="0.35">
      <c r="A22" s="2">
        <v>21</v>
      </c>
      <c r="B22" s="5">
        <v>5</v>
      </c>
      <c r="C22" s="5">
        <v>1</v>
      </c>
      <c r="D22" s="5">
        <v>5</v>
      </c>
      <c r="E22" s="5">
        <v>1</v>
      </c>
      <c r="F22" s="5">
        <v>5</v>
      </c>
      <c r="G22" s="5">
        <v>1</v>
      </c>
      <c r="H22" s="5">
        <v>5</v>
      </c>
      <c r="I22" s="5">
        <v>1</v>
      </c>
      <c r="J22" s="5">
        <v>5</v>
      </c>
      <c r="K22" s="5">
        <v>1</v>
      </c>
      <c r="L22" s="2">
        <f t="shared" si="1"/>
        <v>40</v>
      </c>
      <c r="M22" s="2">
        <f t="shared" si="2"/>
        <v>100</v>
      </c>
      <c r="N22" s="6"/>
      <c r="O22" s="6"/>
      <c r="P22" s="6"/>
      <c r="Q22" s="6"/>
      <c r="R22" s="6"/>
      <c r="S22" s="6"/>
    </row>
    <row r="23" spans="1:19" ht="15.5" x14ac:dyDescent="0.35">
      <c r="A23" s="2">
        <v>22</v>
      </c>
      <c r="B23" s="5">
        <v>4</v>
      </c>
      <c r="C23" s="5">
        <v>2</v>
      </c>
      <c r="D23" s="5">
        <v>4</v>
      </c>
      <c r="E23" s="5">
        <v>2</v>
      </c>
      <c r="F23" s="5">
        <v>4</v>
      </c>
      <c r="G23" s="5">
        <v>2</v>
      </c>
      <c r="H23" s="5">
        <v>5</v>
      </c>
      <c r="I23" s="5">
        <v>2</v>
      </c>
      <c r="J23" s="5">
        <v>4</v>
      </c>
      <c r="K23" s="5">
        <v>2</v>
      </c>
      <c r="L23" s="2">
        <f t="shared" si="1"/>
        <v>31</v>
      </c>
      <c r="M23" s="2">
        <f t="shared" si="2"/>
        <v>77.5</v>
      </c>
      <c r="N23" s="6"/>
      <c r="O23" s="6"/>
      <c r="P23" s="6"/>
      <c r="Q23" s="6"/>
      <c r="R23" s="6"/>
      <c r="S23" s="6"/>
    </row>
    <row r="24" spans="1:19" ht="15.5" x14ac:dyDescent="0.35">
      <c r="A24" s="2">
        <v>23</v>
      </c>
      <c r="B24" s="5">
        <v>5</v>
      </c>
      <c r="C24" s="5">
        <v>2</v>
      </c>
      <c r="D24" s="5">
        <v>5</v>
      </c>
      <c r="E24" s="5">
        <v>2</v>
      </c>
      <c r="F24" s="5">
        <v>5</v>
      </c>
      <c r="G24" s="5">
        <v>2</v>
      </c>
      <c r="H24" s="5">
        <v>5</v>
      </c>
      <c r="I24" s="5">
        <v>1</v>
      </c>
      <c r="J24" s="5">
        <v>5</v>
      </c>
      <c r="K24" s="5">
        <v>2</v>
      </c>
      <c r="L24" s="2">
        <f t="shared" si="1"/>
        <v>36</v>
      </c>
      <c r="M24" s="2">
        <f t="shared" si="2"/>
        <v>90</v>
      </c>
      <c r="N24" s="6"/>
      <c r="O24" s="6"/>
      <c r="P24" s="6"/>
      <c r="Q24" s="6"/>
      <c r="R24" s="6"/>
      <c r="S24" s="6"/>
    </row>
    <row r="25" spans="1:19" ht="15.5" x14ac:dyDescent="0.35">
      <c r="A25" s="2">
        <v>24</v>
      </c>
      <c r="B25" s="5">
        <v>4</v>
      </c>
      <c r="C25" s="5">
        <v>2</v>
      </c>
      <c r="D25" s="5">
        <v>4</v>
      </c>
      <c r="E25" s="5">
        <v>3</v>
      </c>
      <c r="F25" s="5">
        <v>4</v>
      </c>
      <c r="G25" s="5">
        <v>2</v>
      </c>
      <c r="H25" s="5">
        <v>4</v>
      </c>
      <c r="I25" s="5">
        <v>2</v>
      </c>
      <c r="J25" s="5">
        <v>4</v>
      </c>
      <c r="K25" s="5">
        <v>2</v>
      </c>
      <c r="L25" s="2">
        <f t="shared" si="1"/>
        <v>29</v>
      </c>
      <c r="M25" s="2">
        <f t="shared" si="2"/>
        <v>72.5</v>
      </c>
      <c r="N25" s="6"/>
      <c r="O25" s="6"/>
      <c r="P25" s="6"/>
      <c r="Q25" s="6"/>
      <c r="R25" s="6"/>
      <c r="S25" s="6"/>
    </row>
    <row r="26" spans="1:19" ht="15.5" x14ac:dyDescent="0.35">
      <c r="A26" s="2">
        <v>25</v>
      </c>
      <c r="B26" s="5">
        <v>5</v>
      </c>
      <c r="C26" s="5">
        <v>1</v>
      </c>
      <c r="D26" s="5">
        <v>5</v>
      </c>
      <c r="E26" s="5">
        <v>1</v>
      </c>
      <c r="F26" s="5">
        <v>5</v>
      </c>
      <c r="G26" s="5">
        <v>1</v>
      </c>
      <c r="H26" s="5">
        <v>5</v>
      </c>
      <c r="I26" s="5">
        <v>1</v>
      </c>
      <c r="J26" s="5">
        <v>5</v>
      </c>
      <c r="K26" s="5">
        <v>1</v>
      </c>
      <c r="L26" s="2">
        <f t="shared" si="1"/>
        <v>40</v>
      </c>
      <c r="M26" s="2">
        <f t="shared" si="2"/>
        <v>100</v>
      </c>
      <c r="N26" s="6"/>
      <c r="O26" s="6"/>
      <c r="P26" s="6"/>
      <c r="Q26" s="6"/>
      <c r="R26" s="6"/>
      <c r="S26" s="6"/>
    </row>
    <row r="27" spans="1:19" ht="15.5" x14ac:dyDescent="0.35">
      <c r="A27" s="2">
        <v>26</v>
      </c>
      <c r="B27" s="5">
        <v>4</v>
      </c>
      <c r="C27" s="5">
        <v>2</v>
      </c>
      <c r="D27" s="5">
        <v>4</v>
      </c>
      <c r="E27" s="5">
        <v>2</v>
      </c>
      <c r="F27" s="5">
        <v>5</v>
      </c>
      <c r="G27" s="5">
        <v>2</v>
      </c>
      <c r="H27" s="5">
        <v>4</v>
      </c>
      <c r="I27" s="5">
        <v>2</v>
      </c>
      <c r="J27" s="5">
        <v>4</v>
      </c>
      <c r="K27" s="5">
        <v>2</v>
      </c>
      <c r="L27" s="2">
        <f t="shared" si="1"/>
        <v>31</v>
      </c>
      <c r="M27" s="2">
        <f t="shared" si="2"/>
        <v>77.5</v>
      </c>
      <c r="N27" s="6"/>
      <c r="O27" s="6"/>
      <c r="P27" s="6"/>
      <c r="Q27" s="6"/>
      <c r="R27" s="6"/>
      <c r="S27" s="6"/>
    </row>
    <row r="28" spans="1:19" ht="15.5" x14ac:dyDescent="0.35">
      <c r="A28" s="2">
        <v>27</v>
      </c>
      <c r="B28" s="5">
        <v>5</v>
      </c>
      <c r="C28" s="5">
        <v>2</v>
      </c>
      <c r="D28" s="5">
        <v>5</v>
      </c>
      <c r="E28" s="5">
        <v>2</v>
      </c>
      <c r="F28" s="5">
        <v>5</v>
      </c>
      <c r="G28" s="5">
        <v>2</v>
      </c>
      <c r="H28" s="5">
        <v>5</v>
      </c>
      <c r="I28" s="5">
        <v>1</v>
      </c>
      <c r="J28" s="5">
        <v>5</v>
      </c>
      <c r="K28" s="5">
        <v>2</v>
      </c>
      <c r="L28" s="2">
        <f t="shared" si="1"/>
        <v>36</v>
      </c>
      <c r="M28" s="2">
        <f t="shared" si="2"/>
        <v>90</v>
      </c>
      <c r="N28" s="6"/>
      <c r="O28" s="6"/>
      <c r="P28" s="6"/>
      <c r="Q28" s="6"/>
      <c r="R28" s="6"/>
      <c r="S28" s="6"/>
    </row>
    <row r="29" spans="1:19" ht="15.5" x14ac:dyDescent="0.35">
      <c r="A29" s="2">
        <v>28</v>
      </c>
      <c r="B29" s="5">
        <v>4</v>
      </c>
      <c r="C29" s="5">
        <v>2</v>
      </c>
      <c r="D29" s="5">
        <v>5</v>
      </c>
      <c r="E29" s="5">
        <v>2</v>
      </c>
      <c r="F29" s="5">
        <v>4</v>
      </c>
      <c r="G29" s="5">
        <v>2</v>
      </c>
      <c r="H29" s="5">
        <v>5</v>
      </c>
      <c r="I29" s="5">
        <v>2</v>
      </c>
      <c r="J29" s="5">
        <v>4</v>
      </c>
      <c r="K29" s="5">
        <v>2</v>
      </c>
      <c r="L29" s="2">
        <f t="shared" si="1"/>
        <v>32</v>
      </c>
      <c r="M29" s="2">
        <f t="shared" si="2"/>
        <v>80</v>
      </c>
      <c r="N29" s="6"/>
      <c r="O29" s="6"/>
      <c r="P29" s="6"/>
      <c r="Q29" s="6"/>
      <c r="R29" s="6"/>
      <c r="S29" s="6"/>
    </row>
    <row r="30" spans="1:19" ht="15.5" x14ac:dyDescent="0.35">
      <c r="A30" s="2">
        <v>29</v>
      </c>
      <c r="B30" s="5">
        <v>5</v>
      </c>
      <c r="C30" s="5">
        <v>1</v>
      </c>
      <c r="D30" s="5">
        <v>5</v>
      </c>
      <c r="E30" s="5">
        <v>1</v>
      </c>
      <c r="F30" s="5">
        <v>5</v>
      </c>
      <c r="G30" s="5">
        <v>1</v>
      </c>
      <c r="H30" s="5">
        <v>5</v>
      </c>
      <c r="I30" s="5">
        <v>1</v>
      </c>
      <c r="J30" s="5">
        <v>5</v>
      </c>
      <c r="K30" s="5">
        <v>1</v>
      </c>
      <c r="L30" s="2">
        <f t="shared" si="1"/>
        <v>40</v>
      </c>
      <c r="M30" s="2">
        <f t="shared" si="2"/>
        <v>100</v>
      </c>
      <c r="N30" s="6"/>
      <c r="O30" s="6"/>
      <c r="P30" s="6"/>
      <c r="Q30" s="6"/>
      <c r="R30" s="6"/>
      <c r="S30" s="6"/>
    </row>
    <row r="31" spans="1:19" ht="15.75" customHeight="1" x14ac:dyDescent="0.35">
      <c r="A31" s="2">
        <v>30</v>
      </c>
      <c r="B31" s="5">
        <v>4</v>
      </c>
      <c r="C31" s="5">
        <v>2</v>
      </c>
      <c r="D31" s="5">
        <v>4</v>
      </c>
      <c r="E31" s="5">
        <v>2</v>
      </c>
      <c r="F31" s="5">
        <v>4</v>
      </c>
      <c r="G31" s="5">
        <v>2</v>
      </c>
      <c r="H31" s="5">
        <v>4</v>
      </c>
      <c r="I31" s="5">
        <v>2</v>
      </c>
      <c r="J31" s="5">
        <v>4</v>
      </c>
      <c r="K31" s="5">
        <v>2</v>
      </c>
      <c r="L31" s="2">
        <f t="shared" si="1"/>
        <v>30</v>
      </c>
      <c r="M31" s="2">
        <f t="shared" si="2"/>
        <v>75</v>
      </c>
    </row>
    <row r="32" spans="1:19" ht="15.75" customHeight="1" x14ac:dyDescent="0.35">
      <c r="A32" s="2">
        <v>31</v>
      </c>
      <c r="B32" s="5">
        <v>5</v>
      </c>
      <c r="C32" s="5">
        <v>2</v>
      </c>
      <c r="D32" s="5">
        <v>5</v>
      </c>
      <c r="E32" s="5">
        <v>2</v>
      </c>
      <c r="F32" s="5">
        <v>5</v>
      </c>
      <c r="G32" s="5">
        <v>2</v>
      </c>
      <c r="H32" s="5">
        <v>5</v>
      </c>
      <c r="I32" s="5">
        <v>1</v>
      </c>
      <c r="J32" s="5">
        <v>5</v>
      </c>
      <c r="K32" s="5">
        <v>2</v>
      </c>
      <c r="L32" s="2">
        <f t="shared" si="1"/>
        <v>36</v>
      </c>
      <c r="M32" s="2">
        <f t="shared" si="2"/>
        <v>90</v>
      </c>
    </row>
    <row r="33" spans="1:13" ht="15.75" customHeight="1" x14ac:dyDescent="0.35">
      <c r="A33" s="2">
        <v>32</v>
      </c>
      <c r="B33" s="5">
        <v>4</v>
      </c>
      <c r="C33" s="5">
        <v>2</v>
      </c>
      <c r="D33" s="5">
        <v>4</v>
      </c>
      <c r="E33" s="5">
        <v>2</v>
      </c>
      <c r="F33" s="5">
        <v>4</v>
      </c>
      <c r="G33" s="5">
        <v>2</v>
      </c>
      <c r="H33" s="5">
        <v>5</v>
      </c>
      <c r="I33" s="5">
        <v>2</v>
      </c>
      <c r="J33" s="5">
        <v>4</v>
      </c>
      <c r="K33" s="5">
        <v>2</v>
      </c>
      <c r="L33" s="2">
        <f t="shared" si="1"/>
        <v>31</v>
      </c>
      <c r="M33" s="2">
        <f t="shared" si="2"/>
        <v>77.5</v>
      </c>
    </row>
    <row r="34" spans="1:13" ht="15.75" customHeight="1" x14ac:dyDescent="0.35">
      <c r="A34" s="2">
        <v>33</v>
      </c>
      <c r="B34" s="5">
        <v>5</v>
      </c>
      <c r="C34" s="5">
        <v>1</v>
      </c>
      <c r="D34" s="5">
        <v>5</v>
      </c>
      <c r="E34" s="5">
        <v>1</v>
      </c>
      <c r="F34" s="5">
        <v>5</v>
      </c>
      <c r="G34" s="5">
        <v>1</v>
      </c>
      <c r="H34" s="5">
        <v>5</v>
      </c>
      <c r="I34" s="5">
        <v>1</v>
      </c>
      <c r="J34" s="5">
        <v>5</v>
      </c>
      <c r="K34" s="5">
        <v>1</v>
      </c>
      <c r="L34" s="2">
        <f t="shared" si="1"/>
        <v>40</v>
      </c>
      <c r="M34" s="2">
        <f t="shared" si="2"/>
        <v>100</v>
      </c>
    </row>
    <row r="35" spans="1:13" ht="15.75" customHeight="1" x14ac:dyDescent="0.35">
      <c r="A35" s="2">
        <v>34</v>
      </c>
      <c r="B35" s="5">
        <v>4</v>
      </c>
      <c r="C35" s="5">
        <v>2</v>
      </c>
      <c r="D35" s="5">
        <v>4</v>
      </c>
      <c r="E35" s="5">
        <v>2</v>
      </c>
      <c r="F35" s="5">
        <v>5</v>
      </c>
      <c r="G35" s="5">
        <v>2</v>
      </c>
      <c r="H35" s="5">
        <v>4</v>
      </c>
      <c r="I35" s="5">
        <v>2</v>
      </c>
      <c r="J35" s="5">
        <v>4</v>
      </c>
      <c r="K35" s="5">
        <v>2</v>
      </c>
      <c r="L35" s="2">
        <f t="shared" si="1"/>
        <v>31</v>
      </c>
      <c r="M35" s="2">
        <f t="shared" si="2"/>
        <v>77.5</v>
      </c>
    </row>
    <row r="36" spans="1:13" ht="15.75" customHeight="1" x14ac:dyDescent="0.35">
      <c r="A36" s="2">
        <v>35</v>
      </c>
      <c r="B36" s="5">
        <v>5</v>
      </c>
      <c r="C36" s="5">
        <v>2</v>
      </c>
      <c r="D36" s="5">
        <v>5</v>
      </c>
      <c r="E36" s="5">
        <v>2</v>
      </c>
      <c r="F36" s="5">
        <v>5</v>
      </c>
      <c r="G36" s="5">
        <v>2</v>
      </c>
      <c r="H36" s="5">
        <v>5</v>
      </c>
      <c r="I36" s="5">
        <v>1</v>
      </c>
      <c r="J36" s="5">
        <v>5</v>
      </c>
      <c r="K36" s="5">
        <v>2</v>
      </c>
      <c r="L36" s="2">
        <f t="shared" si="1"/>
        <v>36</v>
      </c>
      <c r="M36" s="2">
        <f t="shared" si="2"/>
        <v>90</v>
      </c>
    </row>
    <row r="37" spans="1:13" ht="15.75" customHeight="1" x14ac:dyDescent="0.35">
      <c r="A37" s="32" t="s">
        <v>16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11">
        <f>AVERAGE(M2:M36)</f>
        <v>85.857142857142861</v>
      </c>
    </row>
  </sheetData>
  <mergeCells count="4">
    <mergeCell ref="O10:P10"/>
    <mergeCell ref="A37:L37"/>
    <mergeCell ref="O8:P8"/>
    <mergeCell ref="O9:P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EBB7-1DB1-4E0D-A0D3-A2D1D0454E61}">
  <dimension ref="A1:Q37"/>
  <sheetViews>
    <sheetView workbookViewId="0">
      <selection activeCell="Q17" sqref="Q17"/>
    </sheetView>
  </sheetViews>
  <sheetFormatPr defaultRowHeight="12.5" x14ac:dyDescent="0.25"/>
  <cols>
    <col min="1" max="1" width="5.54296875" style="24" customWidth="1"/>
    <col min="2" max="10" width="3" bestFit="1" customWidth="1"/>
    <col min="11" max="11" width="4" bestFit="1" customWidth="1"/>
    <col min="12" max="12" width="4.90625" customWidth="1"/>
  </cols>
  <sheetData>
    <row r="1" spans="1:13" s="20" customFormat="1" ht="23" x14ac:dyDescent="0.25">
      <c r="A1" s="25" t="s">
        <v>0</v>
      </c>
      <c r="B1" s="25" t="s">
        <v>20</v>
      </c>
      <c r="C1" s="25" t="s">
        <v>22</v>
      </c>
      <c r="D1" s="25" t="s">
        <v>24</v>
      </c>
      <c r="E1" s="25" t="s">
        <v>26</v>
      </c>
      <c r="F1" s="25" t="s">
        <v>28</v>
      </c>
      <c r="G1" s="25" t="s">
        <v>30</v>
      </c>
      <c r="H1" s="25" t="s">
        <v>32</v>
      </c>
      <c r="I1" s="25" t="s">
        <v>34</v>
      </c>
      <c r="J1" s="25" t="s">
        <v>36</v>
      </c>
      <c r="K1" s="25" t="s">
        <v>38</v>
      </c>
      <c r="L1" s="25" t="s">
        <v>15</v>
      </c>
      <c r="M1" s="25" t="s">
        <v>1</v>
      </c>
    </row>
    <row r="2" spans="1:13" x14ac:dyDescent="0.25">
      <c r="A2" s="23">
        <v>1</v>
      </c>
      <c r="B2" s="22">
        <v>5</v>
      </c>
      <c r="C2" s="22">
        <v>2</v>
      </c>
      <c r="D2" s="22">
        <v>5</v>
      </c>
      <c r="E2" s="22">
        <v>2</v>
      </c>
      <c r="F2" s="22">
        <v>5</v>
      </c>
      <c r="G2" s="22">
        <v>2</v>
      </c>
      <c r="H2" s="22">
        <v>5</v>
      </c>
      <c r="I2" s="22">
        <v>1</v>
      </c>
      <c r="J2" s="22">
        <v>5</v>
      </c>
      <c r="K2" s="22">
        <v>2</v>
      </c>
      <c r="L2" s="22">
        <v>36</v>
      </c>
      <c r="M2" s="22">
        <v>90</v>
      </c>
    </row>
    <row r="3" spans="1:13" x14ac:dyDescent="0.25">
      <c r="A3" s="23">
        <v>2</v>
      </c>
      <c r="B3" s="22">
        <v>4</v>
      </c>
      <c r="C3" s="22">
        <v>2</v>
      </c>
      <c r="D3" s="22">
        <v>5</v>
      </c>
      <c r="E3" s="22">
        <v>2</v>
      </c>
      <c r="F3" s="22">
        <v>4</v>
      </c>
      <c r="G3" s="22">
        <v>2</v>
      </c>
      <c r="H3" s="22">
        <v>5</v>
      </c>
      <c r="I3" s="22">
        <v>2</v>
      </c>
      <c r="J3" s="22">
        <v>4</v>
      </c>
      <c r="K3" s="22">
        <v>2</v>
      </c>
      <c r="L3" s="22">
        <v>32</v>
      </c>
      <c r="M3" s="22">
        <v>80</v>
      </c>
    </row>
    <row r="4" spans="1:13" x14ac:dyDescent="0.25">
      <c r="A4" s="23">
        <v>3</v>
      </c>
      <c r="B4" s="22">
        <v>5</v>
      </c>
      <c r="C4" s="22">
        <v>1</v>
      </c>
      <c r="D4" s="22">
        <v>5</v>
      </c>
      <c r="E4" s="22">
        <v>1</v>
      </c>
      <c r="F4" s="22">
        <v>5</v>
      </c>
      <c r="G4" s="22">
        <v>2</v>
      </c>
      <c r="H4" s="22">
        <v>5</v>
      </c>
      <c r="I4" s="22">
        <v>1</v>
      </c>
      <c r="J4" s="22">
        <v>5</v>
      </c>
      <c r="K4" s="22">
        <v>1</v>
      </c>
      <c r="L4" s="22">
        <v>39</v>
      </c>
      <c r="M4" s="22">
        <v>97.5</v>
      </c>
    </row>
    <row r="5" spans="1:13" x14ac:dyDescent="0.25">
      <c r="A5" s="23">
        <v>4</v>
      </c>
      <c r="B5" s="22">
        <v>4</v>
      </c>
      <c r="C5" s="22">
        <v>2</v>
      </c>
      <c r="D5" s="22">
        <v>4</v>
      </c>
      <c r="E5" s="22">
        <v>2</v>
      </c>
      <c r="F5" s="22">
        <v>5</v>
      </c>
      <c r="G5" s="22">
        <v>2</v>
      </c>
      <c r="H5" s="22">
        <v>4</v>
      </c>
      <c r="I5" s="22">
        <v>2</v>
      </c>
      <c r="J5" s="22">
        <v>4</v>
      </c>
      <c r="K5" s="22">
        <v>2</v>
      </c>
      <c r="L5" s="22">
        <v>31</v>
      </c>
      <c r="M5" s="22">
        <v>77.5</v>
      </c>
    </row>
    <row r="6" spans="1:13" x14ac:dyDescent="0.25">
      <c r="A6" s="23">
        <v>5</v>
      </c>
      <c r="B6" s="22">
        <v>5</v>
      </c>
      <c r="C6" s="22">
        <v>2</v>
      </c>
      <c r="D6" s="22">
        <v>5</v>
      </c>
      <c r="E6" s="22">
        <v>1</v>
      </c>
      <c r="F6" s="22">
        <v>5</v>
      </c>
      <c r="G6" s="22">
        <v>1</v>
      </c>
      <c r="H6" s="22">
        <v>5</v>
      </c>
      <c r="I6" s="22">
        <v>1</v>
      </c>
      <c r="J6" s="22">
        <v>5</v>
      </c>
      <c r="K6" s="22">
        <v>2</v>
      </c>
      <c r="L6" s="22">
        <v>38</v>
      </c>
      <c r="M6" s="22">
        <v>95</v>
      </c>
    </row>
    <row r="7" spans="1:13" x14ac:dyDescent="0.25">
      <c r="A7" s="23">
        <v>6</v>
      </c>
      <c r="B7" s="22">
        <v>4</v>
      </c>
      <c r="C7" s="22">
        <v>3</v>
      </c>
      <c r="D7" s="22">
        <v>4</v>
      </c>
      <c r="E7" s="22">
        <v>2</v>
      </c>
      <c r="F7" s="22">
        <v>4</v>
      </c>
      <c r="G7" s="22">
        <v>2</v>
      </c>
      <c r="H7" s="22">
        <v>4</v>
      </c>
      <c r="I7" s="22">
        <v>2</v>
      </c>
      <c r="J7" s="22">
        <v>4</v>
      </c>
      <c r="K7" s="22">
        <v>2</v>
      </c>
      <c r="L7" s="22">
        <v>29</v>
      </c>
      <c r="M7" s="22">
        <v>72.5</v>
      </c>
    </row>
    <row r="8" spans="1:13" x14ac:dyDescent="0.25">
      <c r="A8" s="23">
        <v>7</v>
      </c>
      <c r="B8" s="22">
        <v>5</v>
      </c>
      <c r="C8" s="22">
        <v>2</v>
      </c>
      <c r="D8" s="22">
        <v>5</v>
      </c>
      <c r="E8" s="22">
        <v>2</v>
      </c>
      <c r="F8" s="22">
        <v>5</v>
      </c>
      <c r="G8" s="22">
        <v>2</v>
      </c>
      <c r="H8" s="22">
        <v>5</v>
      </c>
      <c r="I8" s="22">
        <v>1</v>
      </c>
      <c r="J8" s="22">
        <v>5</v>
      </c>
      <c r="K8" s="22">
        <v>2</v>
      </c>
      <c r="L8" s="22">
        <v>36</v>
      </c>
      <c r="M8" s="22">
        <v>90</v>
      </c>
    </row>
    <row r="9" spans="1:13" x14ac:dyDescent="0.25">
      <c r="A9" s="23">
        <v>8</v>
      </c>
      <c r="B9" s="22">
        <v>4</v>
      </c>
      <c r="C9" s="22">
        <v>2</v>
      </c>
      <c r="D9" s="22">
        <v>4</v>
      </c>
      <c r="E9" s="22">
        <v>2</v>
      </c>
      <c r="F9" s="22">
        <v>4</v>
      </c>
      <c r="G9" s="22">
        <v>2</v>
      </c>
      <c r="H9" s="22">
        <v>5</v>
      </c>
      <c r="I9" s="22">
        <v>2</v>
      </c>
      <c r="J9" s="22">
        <v>4</v>
      </c>
      <c r="K9" s="22">
        <v>2</v>
      </c>
      <c r="L9" s="22">
        <v>31</v>
      </c>
      <c r="M9" s="22">
        <v>77.5</v>
      </c>
    </row>
    <row r="10" spans="1:13" x14ac:dyDescent="0.25">
      <c r="A10" s="23">
        <v>9</v>
      </c>
      <c r="B10" s="22">
        <v>5</v>
      </c>
      <c r="C10" s="22">
        <v>1</v>
      </c>
      <c r="D10" s="22">
        <v>5</v>
      </c>
      <c r="E10" s="22">
        <v>1</v>
      </c>
      <c r="F10" s="22">
        <v>5</v>
      </c>
      <c r="G10" s="22">
        <v>1</v>
      </c>
      <c r="H10" s="22">
        <v>5</v>
      </c>
      <c r="I10" s="22">
        <v>1</v>
      </c>
      <c r="J10" s="22">
        <v>5</v>
      </c>
      <c r="K10" s="22">
        <v>1</v>
      </c>
      <c r="L10" s="22">
        <v>40</v>
      </c>
      <c r="M10" s="22">
        <v>100</v>
      </c>
    </row>
    <row r="11" spans="1:13" x14ac:dyDescent="0.25">
      <c r="A11" s="23">
        <v>10</v>
      </c>
      <c r="B11" s="22">
        <v>4</v>
      </c>
      <c r="C11" s="22">
        <v>2</v>
      </c>
      <c r="D11" s="22">
        <v>5</v>
      </c>
      <c r="E11" s="22">
        <v>2</v>
      </c>
      <c r="F11" s="22">
        <v>4</v>
      </c>
      <c r="G11" s="22">
        <v>2</v>
      </c>
      <c r="H11" s="22">
        <v>4</v>
      </c>
      <c r="I11" s="22">
        <v>2</v>
      </c>
      <c r="J11" s="22">
        <v>4</v>
      </c>
      <c r="K11" s="22">
        <v>2</v>
      </c>
      <c r="L11" s="22">
        <v>31</v>
      </c>
      <c r="M11" s="22">
        <v>77.5</v>
      </c>
    </row>
    <row r="12" spans="1:13" x14ac:dyDescent="0.25">
      <c r="A12" s="23">
        <v>11</v>
      </c>
      <c r="B12" s="22">
        <v>5</v>
      </c>
      <c r="C12" s="22">
        <v>2</v>
      </c>
      <c r="D12" s="22">
        <v>5</v>
      </c>
      <c r="E12" s="22">
        <v>2</v>
      </c>
      <c r="F12" s="22">
        <v>5</v>
      </c>
      <c r="G12" s="22">
        <v>1</v>
      </c>
      <c r="H12" s="22">
        <v>5</v>
      </c>
      <c r="I12" s="22">
        <v>1</v>
      </c>
      <c r="J12" s="22">
        <v>5</v>
      </c>
      <c r="K12" s="22">
        <v>2</v>
      </c>
      <c r="L12" s="22">
        <v>37</v>
      </c>
      <c r="M12" s="22">
        <v>92.5</v>
      </c>
    </row>
    <row r="13" spans="1:13" x14ac:dyDescent="0.25">
      <c r="A13" s="23">
        <v>12</v>
      </c>
      <c r="B13" s="22">
        <v>4</v>
      </c>
      <c r="C13" s="22">
        <v>2</v>
      </c>
      <c r="D13" s="22">
        <v>4</v>
      </c>
      <c r="E13" s="22">
        <v>3</v>
      </c>
      <c r="F13" s="22">
        <v>4</v>
      </c>
      <c r="G13" s="22">
        <v>2</v>
      </c>
      <c r="H13" s="22">
        <v>4</v>
      </c>
      <c r="I13" s="22">
        <v>2</v>
      </c>
      <c r="J13" s="22">
        <v>4</v>
      </c>
      <c r="K13" s="22">
        <v>2</v>
      </c>
      <c r="L13" s="22">
        <v>29</v>
      </c>
      <c r="M13" s="22">
        <v>72.5</v>
      </c>
    </row>
    <row r="14" spans="1:13" x14ac:dyDescent="0.25">
      <c r="A14" s="23">
        <v>13</v>
      </c>
      <c r="B14" s="22">
        <v>5</v>
      </c>
      <c r="C14" s="22">
        <v>1</v>
      </c>
      <c r="D14" s="22">
        <v>5</v>
      </c>
      <c r="E14" s="22">
        <v>1</v>
      </c>
      <c r="F14" s="22">
        <v>5</v>
      </c>
      <c r="G14" s="22">
        <v>2</v>
      </c>
      <c r="H14" s="22">
        <v>5</v>
      </c>
      <c r="I14" s="22">
        <v>1</v>
      </c>
      <c r="J14" s="22">
        <v>5</v>
      </c>
      <c r="K14" s="22">
        <v>1</v>
      </c>
      <c r="L14" s="22">
        <v>39</v>
      </c>
      <c r="M14" s="22">
        <v>97.5</v>
      </c>
    </row>
    <row r="15" spans="1:13" x14ac:dyDescent="0.25">
      <c r="A15" s="23">
        <v>14</v>
      </c>
      <c r="B15" s="22">
        <v>4</v>
      </c>
      <c r="C15" s="22">
        <v>2</v>
      </c>
      <c r="D15" s="22">
        <v>4</v>
      </c>
      <c r="E15" s="22">
        <v>2</v>
      </c>
      <c r="F15" s="22">
        <v>4</v>
      </c>
      <c r="G15" s="22">
        <v>2</v>
      </c>
      <c r="H15" s="22">
        <v>5</v>
      </c>
      <c r="I15" s="22">
        <v>2</v>
      </c>
      <c r="J15" s="22">
        <v>4</v>
      </c>
      <c r="K15" s="22">
        <v>2</v>
      </c>
      <c r="L15" s="22">
        <v>31</v>
      </c>
      <c r="M15" s="22">
        <v>77.5</v>
      </c>
    </row>
    <row r="16" spans="1:13" x14ac:dyDescent="0.25">
      <c r="A16" s="23">
        <v>15</v>
      </c>
      <c r="B16" s="22">
        <v>5</v>
      </c>
      <c r="C16" s="22">
        <v>2</v>
      </c>
      <c r="D16" s="22">
        <v>5</v>
      </c>
      <c r="E16" s="22">
        <v>2</v>
      </c>
      <c r="F16" s="22">
        <v>5</v>
      </c>
      <c r="G16" s="22">
        <v>2</v>
      </c>
      <c r="H16" s="22">
        <v>5</v>
      </c>
      <c r="I16" s="22">
        <v>1</v>
      </c>
      <c r="J16" s="22">
        <v>5</v>
      </c>
      <c r="K16" s="22">
        <v>2</v>
      </c>
      <c r="L16" s="22">
        <v>36</v>
      </c>
      <c r="M16" s="22">
        <v>90</v>
      </c>
    </row>
    <row r="17" spans="1:17" ht="14" x14ac:dyDescent="0.3">
      <c r="A17" s="23">
        <v>16</v>
      </c>
      <c r="B17" s="22">
        <v>4</v>
      </c>
      <c r="C17" s="22">
        <v>2</v>
      </c>
      <c r="D17" s="22">
        <v>4</v>
      </c>
      <c r="E17" s="22">
        <v>2</v>
      </c>
      <c r="F17" s="22">
        <v>5</v>
      </c>
      <c r="G17" s="22">
        <v>2</v>
      </c>
      <c r="H17" s="22">
        <v>4</v>
      </c>
      <c r="I17" s="22">
        <v>2</v>
      </c>
      <c r="J17" s="22">
        <v>4</v>
      </c>
      <c r="K17" s="22">
        <v>3</v>
      </c>
      <c r="L17" s="22">
        <v>30</v>
      </c>
      <c r="M17" s="22">
        <v>75</v>
      </c>
      <c r="Q17" s="29" t="s">
        <v>78</v>
      </c>
    </row>
    <row r="18" spans="1:17" x14ac:dyDescent="0.25">
      <c r="A18" s="23">
        <v>17</v>
      </c>
      <c r="B18" s="22">
        <v>5</v>
      </c>
      <c r="C18" s="22">
        <v>1</v>
      </c>
      <c r="D18" s="22">
        <v>5</v>
      </c>
      <c r="E18" s="22">
        <v>1</v>
      </c>
      <c r="F18" s="22">
        <v>5</v>
      </c>
      <c r="G18" s="22">
        <v>1</v>
      </c>
      <c r="H18" s="22">
        <v>5</v>
      </c>
      <c r="I18" s="22">
        <v>1</v>
      </c>
      <c r="J18" s="22">
        <v>5</v>
      </c>
      <c r="K18" s="22">
        <v>1</v>
      </c>
      <c r="L18" s="22">
        <v>40</v>
      </c>
      <c r="M18" s="22">
        <v>100</v>
      </c>
    </row>
    <row r="19" spans="1:17" x14ac:dyDescent="0.25">
      <c r="A19" s="23">
        <v>18</v>
      </c>
      <c r="B19" s="22">
        <v>4</v>
      </c>
      <c r="C19" s="22">
        <v>2</v>
      </c>
      <c r="D19" s="22">
        <v>5</v>
      </c>
      <c r="E19" s="22">
        <v>2</v>
      </c>
      <c r="F19" s="22">
        <v>4</v>
      </c>
      <c r="G19" s="22">
        <v>2</v>
      </c>
      <c r="H19" s="22">
        <v>5</v>
      </c>
      <c r="I19" s="22">
        <v>2</v>
      </c>
      <c r="J19" s="22">
        <v>4</v>
      </c>
      <c r="K19" s="22">
        <v>2</v>
      </c>
      <c r="L19" s="22">
        <v>32</v>
      </c>
      <c r="M19" s="22">
        <v>80</v>
      </c>
    </row>
    <row r="20" spans="1:17" x14ac:dyDescent="0.25">
      <c r="A20" s="23">
        <v>19</v>
      </c>
      <c r="B20" s="22">
        <v>5</v>
      </c>
      <c r="C20" s="22">
        <v>2</v>
      </c>
      <c r="D20" s="22">
        <v>5</v>
      </c>
      <c r="E20" s="22">
        <v>2</v>
      </c>
      <c r="F20" s="22">
        <v>5</v>
      </c>
      <c r="G20" s="22">
        <v>2</v>
      </c>
      <c r="H20" s="22">
        <v>5</v>
      </c>
      <c r="I20" s="22">
        <v>1</v>
      </c>
      <c r="J20" s="22">
        <v>5</v>
      </c>
      <c r="K20" s="22">
        <v>2</v>
      </c>
      <c r="L20" s="22">
        <v>36</v>
      </c>
      <c r="M20" s="22">
        <v>90</v>
      </c>
    </row>
    <row r="21" spans="1:17" x14ac:dyDescent="0.25">
      <c r="A21" s="23">
        <v>20</v>
      </c>
      <c r="B21" s="22">
        <v>4</v>
      </c>
      <c r="C21" s="22">
        <v>2</v>
      </c>
      <c r="D21" s="22">
        <v>4</v>
      </c>
      <c r="E21" s="22">
        <v>2</v>
      </c>
      <c r="F21" s="22">
        <v>4</v>
      </c>
      <c r="G21" s="22">
        <v>2</v>
      </c>
      <c r="H21" s="22">
        <v>4</v>
      </c>
      <c r="I21" s="22">
        <v>2</v>
      </c>
      <c r="J21" s="22">
        <v>4</v>
      </c>
      <c r="K21" s="22">
        <v>2</v>
      </c>
      <c r="L21" s="22">
        <v>30</v>
      </c>
      <c r="M21" s="22">
        <v>75</v>
      </c>
    </row>
    <row r="22" spans="1:17" x14ac:dyDescent="0.25">
      <c r="A22" s="23">
        <v>21</v>
      </c>
      <c r="B22" s="22">
        <v>5</v>
      </c>
      <c r="C22" s="22">
        <v>1</v>
      </c>
      <c r="D22" s="22">
        <v>5</v>
      </c>
      <c r="E22" s="22">
        <v>1</v>
      </c>
      <c r="F22" s="22">
        <v>5</v>
      </c>
      <c r="G22" s="22">
        <v>1</v>
      </c>
      <c r="H22" s="22">
        <v>5</v>
      </c>
      <c r="I22" s="22">
        <v>1</v>
      </c>
      <c r="J22" s="22">
        <v>5</v>
      </c>
      <c r="K22" s="22">
        <v>1</v>
      </c>
      <c r="L22" s="22">
        <v>40</v>
      </c>
      <c r="M22" s="22">
        <v>100</v>
      </c>
    </row>
    <row r="23" spans="1:17" x14ac:dyDescent="0.25">
      <c r="A23" s="23">
        <v>22</v>
      </c>
      <c r="B23" s="22">
        <v>4</v>
      </c>
      <c r="C23" s="22">
        <v>2</v>
      </c>
      <c r="D23" s="22">
        <v>4</v>
      </c>
      <c r="E23" s="22">
        <v>2</v>
      </c>
      <c r="F23" s="22">
        <v>4</v>
      </c>
      <c r="G23" s="22">
        <v>2</v>
      </c>
      <c r="H23" s="22">
        <v>5</v>
      </c>
      <c r="I23" s="22">
        <v>2</v>
      </c>
      <c r="J23" s="22">
        <v>4</v>
      </c>
      <c r="K23" s="22">
        <v>2</v>
      </c>
      <c r="L23" s="22">
        <v>31</v>
      </c>
      <c r="M23" s="22">
        <v>77.5</v>
      </c>
    </row>
    <row r="24" spans="1:17" x14ac:dyDescent="0.25">
      <c r="A24" s="23">
        <v>23</v>
      </c>
      <c r="B24" s="22">
        <v>5</v>
      </c>
      <c r="C24" s="22">
        <v>2</v>
      </c>
      <c r="D24" s="22">
        <v>5</v>
      </c>
      <c r="E24" s="22">
        <v>2</v>
      </c>
      <c r="F24" s="22">
        <v>5</v>
      </c>
      <c r="G24" s="22">
        <v>2</v>
      </c>
      <c r="H24" s="22">
        <v>5</v>
      </c>
      <c r="I24" s="22">
        <v>1</v>
      </c>
      <c r="J24" s="22">
        <v>5</v>
      </c>
      <c r="K24" s="22">
        <v>2</v>
      </c>
      <c r="L24" s="22">
        <v>36</v>
      </c>
      <c r="M24" s="22">
        <v>90</v>
      </c>
    </row>
    <row r="25" spans="1:17" x14ac:dyDescent="0.25">
      <c r="A25" s="23">
        <v>24</v>
      </c>
      <c r="B25" s="22">
        <v>4</v>
      </c>
      <c r="C25" s="22">
        <v>2</v>
      </c>
      <c r="D25" s="22">
        <v>4</v>
      </c>
      <c r="E25" s="22">
        <v>3</v>
      </c>
      <c r="F25" s="22">
        <v>4</v>
      </c>
      <c r="G25" s="22">
        <v>2</v>
      </c>
      <c r="H25" s="22">
        <v>4</v>
      </c>
      <c r="I25" s="22">
        <v>2</v>
      </c>
      <c r="J25" s="22">
        <v>4</v>
      </c>
      <c r="K25" s="22">
        <v>2</v>
      </c>
      <c r="L25" s="22">
        <v>29</v>
      </c>
      <c r="M25" s="22">
        <v>72.5</v>
      </c>
    </row>
    <row r="26" spans="1:17" x14ac:dyDescent="0.25">
      <c r="A26" s="23">
        <v>25</v>
      </c>
      <c r="B26" s="22">
        <v>5</v>
      </c>
      <c r="C26" s="22">
        <v>1</v>
      </c>
      <c r="D26" s="22">
        <v>5</v>
      </c>
      <c r="E26" s="22">
        <v>1</v>
      </c>
      <c r="F26" s="22">
        <v>5</v>
      </c>
      <c r="G26" s="22">
        <v>1</v>
      </c>
      <c r="H26" s="22">
        <v>5</v>
      </c>
      <c r="I26" s="22">
        <v>1</v>
      </c>
      <c r="J26" s="22">
        <v>5</v>
      </c>
      <c r="K26" s="22">
        <v>1</v>
      </c>
      <c r="L26" s="22">
        <v>40</v>
      </c>
      <c r="M26" s="22">
        <v>100</v>
      </c>
    </row>
    <row r="27" spans="1:17" x14ac:dyDescent="0.25">
      <c r="A27" s="23">
        <v>26</v>
      </c>
      <c r="B27" s="22">
        <v>4</v>
      </c>
      <c r="C27" s="22">
        <v>2</v>
      </c>
      <c r="D27" s="22">
        <v>4</v>
      </c>
      <c r="E27" s="22">
        <v>2</v>
      </c>
      <c r="F27" s="22">
        <v>5</v>
      </c>
      <c r="G27" s="22">
        <v>2</v>
      </c>
      <c r="H27" s="22">
        <v>4</v>
      </c>
      <c r="I27" s="22">
        <v>2</v>
      </c>
      <c r="J27" s="22">
        <v>4</v>
      </c>
      <c r="K27" s="22">
        <v>2</v>
      </c>
      <c r="L27" s="22">
        <v>31</v>
      </c>
      <c r="M27" s="22">
        <v>77.5</v>
      </c>
    </row>
    <row r="28" spans="1:17" x14ac:dyDescent="0.25">
      <c r="A28" s="23">
        <v>27</v>
      </c>
      <c r="B28" s="22">
        <v>5</v>
      </c>
      <c r="C28" s="22">
        <v>2</v>
      </c>
      <c r="D28" s="22">
        <v>5</v>
      </c>
      <c r="E28" s="22">
        <v>2</v>
      </c>
      <c r="F28" s="22">
        <v>5</v>
      </c>
      <c r="G28" s="22">
        <v>2</v>
      </c>
      <c r="H28" s="22">
        <v>5</v>
      </c>
      <c r="I28" s="22">
        <v>1</v>
      </c>
      <c r="J28" s="22">
        <v>5</v>
      </c>
      <c r="K28" s="22">
        <v>2</v>
      </c>
      <c r="L28" s="22">
        <v>36</v>
      </c>
      <c r="M28" s="22">
        <v>90</v>
      </c>
    </row>
    <row r="29" spans="1:17" x14ac:dyDescent="0.25">
      <c r="A29" s="23">
        <v>28</v>
      </c>
      <c r="B29" s="22">
        <v>4</v>
      </c>
      <c r="C29" s="22">
        <v>2</v>
      </c>
      <c r="D29" s="22">
        <v>5</v>
      </c>
      <c r="E29" s="22">
        <v>2</v>
      </c>
      <c r="F29" s="22">
        <v>4</v>
      </c>
      <c r="G29" s="22">
        <v>2</v>
      </c>
      <c r="H29" s="22">
        <v>5</v>
      </c>
      <c r="I29" s="22">
        <v>2</v>
      </c>
      <c r="J29" s="22">
        <v>4</v>
      </c>
      <c r="K29" s="22">
        <v>2</v>
      </c>
      <c r="L29" s="22">
        <v>32</v>
      </c>
      <c r="M29" s="22">
        <v>80</v>
      </c>
    </row>
    <row r="30" spans="1:17" x14ac:dyDescent="0.25">
      <c r="A30" s="23">
        <v>29</v>
      </c>
      <c r="B30" s="22">
        <v>5</v>
      </c>
      <c r="C30" s="22">
        <v>1</v>
      </c>
      <c r="D30" s="22">
        <v>5</v>
      </c>
      <c r="E30" s="22">
        <v>1</v>
      </c>
      <c r="F30" s="22">
        <v>5</v>
      </c>
      <c r="G30" s="22">
        <v>1</v>
      </c>
      <c r="H30" s="22">
        <v>5</v>
      </c>
      <c r="I30" s="22">
        <v>1</v>
      </c>
      <c r="J30" s="22">
        <v>5</v>
      </c>
      <c r="K30" s="22">
        <v>1</v>
      </c>
      <c r="L30" s="22">
        <v>40</v>
      </c>
      <c r="M30" s="22">
        <v>100</v>
      </c>
    </row>
    <row r="31" spans="1:17" x14ac:dyDescent="0.25">
      <c r="A31" s="23">
        <v>30</v>
      </c>
      <c r="B31" s="22">
        <v>4</v>
      </c>
      <c r="C31" s="22">
        <v>2</v>
      </c>
      <c r="D31" s="22">
        <v>4</v>
      </c>
      <c r="E31" s="22">
        <v>2</v>
      </c>
      <c r="F31" s="22">
        <v>4</v>
      </c>
      <c r="G31" s="22">
        <v>2</v>
      </c>
      <c r="H31" s="22">
        <v>4</v>
      </c>
      <c r="I31" s="22">
        <v>2</v>
      </c>
      <c r="J31" s="22">
        <v>4</v>
      </c>
      <c r="K31" s="22">
        <v>2</v>
      </c>
      <c r="L31" s="22">
        <v>30</v>
      </c>
      <c r="M31" s="22">
        <v>75</v>
      </c>
    </row>
    <row r="32" spans="1:17" x14ac:dyDescent="0.25">
      <c r="A32" s="23">
        <v>31</v>
      </c>
      <c r="B32" s="22">
        <v>5</v>
      </c>
      <c r="C32" s="22">
        <v>2</v>
      </c>
      <c r="D32" s="22">
        <v>5</v>
      </c>
      <c r="E32" s="22">
        <v>2</v>
      </c>
      <c r="F32" s="22">
        <v>5</v>
      </c>
      <c r="G32" s="22">
        <v>2</v>
      </c>
      <c r="H32" s="22">
        <v>5</v>
      </c>
      <c r="I32" s="22">
        <v>1</v>
      </c>
      <c r="J32" s="22">
        <v>5</v>
      </c>
      <c r="K32" s="22">
        <v>2</v>
      </c>
      <c r="L32" s="22">
        <v>36</v>
      </c>
      <c r="M32" s="22">
        <v>90</v>
      </c>
    </row>
    <row r="33" spans="1:13" x14ac:dyDescent="0.25">
      <c r="A33" s="23">
        <v>32</v>
      </c>
      <c r="B33" s="22">
        <v>4</v>
      </c>
      <c r="C33" s="22">
        <v>2</v>
      </c>
      <c r="D33" s="22">
        <v>4</v>
      </c>
      <c r="E33" s="22">
        <v>2</v>
      </c>
      <c r="F33" s="22">
        <v>4</v>
      </c>
      <c r="G33" s="22">
        <v>2</v>
      </c>
      <c r="H33" s="22">
        <v>5</v>
      </c>
      <c r="I33" s="22">
        <v>2</v>
      </c>
      <c r="J33" s="22">
        <v>4</v>
      </c>
      <c r="K33" s="22">
        <v>2</v>
      </c>
      <c r="L33" s="22">
        <v>31</v>
      </c>
      <c r="M33" s="22">
        <v>77.5</v>
      </c>
    </row>
    <row r="34" spans="1:13" x14ac:dyDescent="0.25">
      <c r="A34" s="23">
        <v>33</v>
      </c>
      <c r="B34" s="22">
        <v>5</v>
      </c>
      <c r="C34" s="22">
        <v>1</v>
      </c>
      <c r="D34" s="22">
        <v>5</v>
      </c>
      <c r="E34" s="22">
        <v>1</v>
      </c>
      <c r="F34" s="22">
        <v>5</v>
      </c>
      <c r="G34" s="22">
        <v>1</v>
      </c>
      <c r="H34" s="22">
        <v>5</v>
      </c>
      <c r="I34" s="22">
        <v>1</v>
      </c>
      <c r="J34" s="22">
        <v>5</v>
      </c>
      <c r="K34" s="22">
        <v>1</v>
      </c>
      <c r="L34" s="22">
        <v>40</v>
      </c>
      <c r="M34" s="22">
        <v>100</v>
      </c>
    </row>
    <row r="35" spans="1:13" x14ac:dyDescent="0.25">
      <c r="A35" s="23">
        <v>34</v>
      </c>
      <c r="B35" s="22">
        <v>4</v>
      </c>
      <c r="C35" s="22">
        <v>2</v>
      </c>
      <c r="D35" s="22">
        <v>4</v>
      </c>
      <c r="E35" s="22">
        <v>2</v>
      </c>
      <c r="F35" s="22">
        <v>5</v>
      </c>
      <c r="G35" s="22">
        <v>2</v>
      </c>
      <c r="H35" s="22">
        <v>4</v>
      </c>
      <c r="I35" s="22">
        <v>2</v>
      </c>
      <c r="J35" s="22">
        <v>4</v>
      </c>
      <c r="K35" s="22">
        <v>2</v>
      </c>
      <c r="L35" s="22">
        <v>31</v>
      </c>
      <c r="M35" s="22">
        <v>77.5</v>
      </c>
    </row>
    <row r="36" spans="1:13" x14ac:dyDescent="0.25">
      <c r="A36" s="23">
        <v>35</v>
      </c>
      <c r="B36" s="22">
        <v>5</v>
      </c>
      <c r="C36" s="22">
        <v>2</v>
      </c>
      <c r="D36" s="22">
        <v>5</v>
      </c>
      <c r="E36" s="22">
        <v>2</v>
      </c>
      <c r="F36" s="22">
        <v>5</v>
      </c>
      <c r="G36" s="22">
        <v>2</v>
      </c>
      <c r="H36" s="22">
        <v>5</v>
      </c>
      <c r="I36" s="22">
        <v>1</v>
      </c>
      <c r="J36" s="22">
        <v>5</v>
      </c>
      <c r="K36" s="22">
        <v>2</v>
      </c>
      <c r="L36" s="22">
        <v>36</v>
      </c>
      <c r="M36" s="22">
        <v>90</v>
      </c>
    </row>
    <row r="37" spans="1:13" x14ac:dyDescent="0.25">
      <c r="A37" s="26" t="s">
        <v>16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8">
        <v>85.857142857142861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DF44-EA87-415E-823E-7C58DF21EEB7}">
  <dimension ref="A1:B37"/>
  <sheetViews>
    <sheetView workbookViewId="0">
      <selection activeCell="D10" activeCellId="1" sqref="A1:B37 D10"/>
    </sheetView>
  </sheetViews>
  <sheetFormatPr defaultRowHeight="12.5" x14ac:dyDescent="0.25"/>
  <cols>
    <col min="1" max="1" width="13.1796875" customWidth="1"/>
  </cols>
  <sheetData>
    <row r="1" spans="1:2" ht="26" x14ac:dyDescent="0.25">
      <c r="A1" s="21" t="s">
        <v>41</v>
      </c>
      <c r="B1" s="21" t="s">
        <v>15</v>
      </c>
    </row>
    <row r="2" spans="1:2" x14ac:dyDescent="0.25">
      <c r="A2" s="20" t="s">
        <v>42</v>
      </c>
      <c r="B2" s="20">
        <v>90</v>
      </c>
    </row>
    <row r="3" spans="1:2" x14ac:dyDescent="0.25">
      <c r="A3" s="20" t="s">
        <v>43</v>
      </c>
      <c r="B3" s="20">
        <v>80</v>
      </c>
    </row>
    <row r="4" spans="1:2" x14ac:dyDescent="0.25">
      <c r="A4" s="20" t="s">
        <v>44</v>
      </c>
      <c r="B4" s="20">
        <v>97.5</v>
      </c>
    </row>
    <row r="5" spans="1:2" x14ac:dyDescent="0.25">
      <c r="A5" s="20" t="s">
        <v>45</v>
      </c>
      <c r="B5" s="20">
        <v>77.5</v>
      </c>
    </row>
    <row r="6" spans="1:2" x14ac:dyDescent="0.25">
      <c r="A6" s="20" t="s">
        <v>46</v>
      </c>
      <c r="B6" s="20">
        <v>95</v>
      </c>
    </row>
    <row r="7" spans="1:2" x14ac:dyDescent="0.25">
      <c r="A7" s="20" t="s">
        <v>47</v>
      </c>
      <c r="B7" s="20">
        <v>72.5</v>
      </c>
    </row>
    <row r="8" spans="1:2" x14ac:dyDescent="0.25">
      <c r="A8" s="20" t="s">
        <v>48</v>
      </c>
      <c r="B8" s="20">
        <v>90</v>
      </c>
    </row>
    <row r="9" spans="1:2" x14ac:dyDescent="0.25">
      <c r="A9" s="20" t="s">
        <v>49</v>
      </c>
      <c r="B9" s="20">
        <v>77.5</v>
      </c>
    </row>
    <row r="10" spans="1:2" x14ac:dyDescent="0.25">
      <c r="A10" s="20" t="s">
        <v>50</v>
      </c>
      <c r="B10" s="20">
        <v>100</v>
      </c>
    </row>
    <row r="11" spans="1:2" x14ac:dyDescent="0.25">
      <c r="A11" s="20" t="s">
        <v>51</v>
      </c>
      <c r="B11" s="20">
        <v>77.5</v>
      </c>
    </row>
    <row r="12" spans="1:2" x14ac:dyDescent="0.25">
      <c r="A12" s="20" t="s">
        <v>52</v>
      </c>
      <c r="B12" s="20">
        <v>92.5</v>
      </c>
    </row>
    <row r="13" spans="1:2" x14ac:dyDescent="0.25">
      <c r="A13" s="20" t="s">
        <v>53</v>
      </c>
      <c r="B13" s="20">
        <v>72.5</v>
      </c>
    </row>
    <row r="14" spans="1:2" x14ac:dyDescent="0.25">
      <c r="A14" s="20" t="s">
        <v>54</v>
      </c>
      <c r="B14" s="20">
        <v>97.5</v>
      </c>
    </row>
    <row r="15" spans="1:2" x14ac:dyDescent="0.25">
      <c r="A15" s="20" t="s">
        <v>55</v>
      </c>
      <c r="B15" s="20">
        <v>77.5</v>
      </c>
    </row>
    <row r="16" spans="1:2" x14ac:dyDescent="0.25">
      <c r="A16" s="20" t="s">
        <v>56</v>
      </c>
      <c r="B16" s="20">
        <v>90</v>
      </c>
    </row>
    <row r="17" spans="1:2" x14ac:dyDescent="0.25">
      <c r="A17" s="20" t="s">
        <v>57</v>
      </c>
      <c r="B17" s="20">
        <v>75</v>
      </c>
    </row>
    <row r="18" spans="1:2" x14ac:dyDescent="0.25">
      <c r="A18" s="20" t="s">
        <v>58</v>
      </c>
      <c r="B18" s="20">
        <v>100</v>
      </c>
    </row>
    <row r="19" spans="1:2" x14ac:dyDescent="0.25">
      <c r="A19" s="20" t="s">
        <v>59</v>
      </c>
      <c r="B19" s="20">
        <v>80</v>
      </c>
    </row>
    <row r="20" spans="1:2" x14ac:dyDescent="0.25">
      <c r="A20" s="20" t="s">
        <v>60</v>
      </c>
      <c r="B20" s="20">
        <v>90</v>
      </c>
    </row>
    <row r="21" spans="1:2" x14ac:dyDescent="0.25">
      <c r="A21" s="20" t="s">
        <v>61</v>
      </c>
      <c r="B21" s="20">
        <v>75</v>
      </c>
    </row>
    <row r="22" spans="1:2" x14ac:dyDescent="0.25">
      <c r="A22" s="20" t="s">
        <v>62</v>
      </c>
      <c r="B22" s="20">
        <v>100</v>
      </c>
    </row>
    <row r="23" spans="1:2" x14ac:dyDescent="0.25">
      <c r="A23" s="20" t="s">
        <v>63</v>
      </c>
      <c r="B23" s="20">
        <v>77.5</v>
      </c>
    </row>
    <row r="24" spans="1:2" x14ac:dyDescent="0.25">
      <c r="A24" s="20" t="s">
        <v>64</v>
      </c>
      <c r="B24" s="20">
        <v>90</v>
      </c>
    </row>
    <row r="25" spans="1:2" x14ac:dyDescent="0.25">
      <c r="A25" s="20" t="s">
        <v>65</v>
      </c>
      <c r="B25" s="20">
        <v>72.5</v>
      </c>
    </row>
    <row r="26" spans="1:2" x14ac:dyDescent="0.25">
      <c r="A26" s="20" t="s">
        <v>66</v>
      </c>
      <c r="B26" s="20">
        <v>100</v>
      </c>
    </row>
    <row r="27" spans="1:2" x14ac:dyDescent="0.25">
      <c r="A27" s="20" t="s">
        <v>67</v>
      </c>
      <c r="B27" s="20">
        <v>77.5</v>
      </c>
    </row>
    <row r="28" spans="1:2" x14ac:dyDescent="0.25">
      <c r="A28" s="20" t="s">
        <v>68</v>
      </c>
      <c r="B28" s="20">
        <v>90</v>
      </c>
    </row>
    <row r="29" spans="1:2" x14ac:dyDescent="0.25">
      <c r="A29" s="20" t="s">
        <v>69</v>
      </c>
      <c r="B29" s="20">
        <v>80</v>
      </c>
    </row>
    <row r="30" spans="1:2" x14ac:dyDescent="0.25">
      <c r="A30" s="20" t="s">
        <v>70</v>
      </c>
      <c r="B30" s="20">
        <v>100</v>
      </c>
    </row>
    <row r="31" spans="1:2" x14ac:dyDescent="0.25">
      <c r="A31" s="20" t="s">
        <v>71</v>
      </c>
      <c r="B31" s="20">
        <v>75</v>
      </c>
    </row>
    <row r="32" spans="1:2" x14ac:dyDescent="0.25">
      <c r="A32" s="20" t="s">
        <v>72</v>
      </c>
      <c r="B32" s="20">
        <v>90</v>
      </c>
    </row>
    <row r="33" spans="1:2" x14ac:dyDescent="0.25">
      <c r="A33" s="20" t="s">
        <v>73</v>
      </c>
      <c r="B33" s="20">
        <v>77.5</v>
      </c>
    </row>
    <row r="34" spans="1:2" x14ac:dyDescent="0.25">
      <c r="A34" s="20" t="s">
        <v>74</v>
      </c>
      <c r="B34" s="20">
        <v>100</v>
      </c>
    </row>
    <row r="35" spans="1:2" x14ac:dyDescent="0.25">
      <c r="A35" s="20" t="s">
        <v>75</v>
      </c>
      <c r="B35" s="20">
        <v>77.5</v>
      </c>
    </row>
    <row r="36" spans="1:2" x14ac:dyDescent="0.25">
      <c r="A36" s="20" t="s">
        <v>76</v>
      </c>
      <c r="B36" s="20">
        <v>90</v>
      </c>
    </row>
    <row r="37" spans="1:2" ht="13" x14ac:dyDescent="0.25">
      <c r="A37" s="21" t="s">
        <v>77</v>
      </c>
      <c r="B37" s="21">
        <v>85.86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294C-23CD-491B-BDD6-B226D7CC9507}">
  <dimension ref="A1:C12"/>
  <sheetViews>
    <sheetView workbookViewId="0">
      <selection activeCell="E12" sqref="E12"/>
    </sheetView>
  </sheetViews>
  <sheetFormatPr defaultRowHeight="12.5" x14ac:dyDescent="0.25"/>
  <cols>
    <col min="1" max="1" width="9.90625" style="13" bestFit="1" customWidth="1"/>
    <col min="2" max="2" width="32.7265625" customWidth="1"/>
    <col min="3" max="3" width="10.453125" customWidth="1"/>
  </cols>
  <sheetData>
    <row r="1" spans="1:3" s="12" customFormat="1" ht="30" x14ac:dyDescent="0.25">
      <c r="A1" s="16" t="s">
        <v>17</v>
      </c>
      <c r="B1" s="16" t="s">
        <v>18</v>
      </c>
      <c r="C1" s="16" t="s">
        <v>19</v>
      </c>
    </row>
    <row r="2" spans="1:3" ht="31" x14ac:dyDescent="0.25">
      <c r="A2" s="14" t="s">
        <v>20</v>
      </c>
      <c r="B2" s="15" t="s">
        <v>21</v>
      </c>
      <c r="C2" s="15">
        <v>4.51</v>
      </c>
    </row>
    <row r="3" spans="1:3" ht="15.5" x14ac:dyDescent="0.25">
      <c r="A3" s="14" t="s">
        <v>22</v>
      </c>
      <c r="B3" s="15" t="s">
        <v>23</v>
      </c>
      <c r="C3" s="15">
        <v>1.8</v>
      </c>
    </row>
    <row r="4" spans="1:3" ht="31" x14ac:dyDescent="0.25">
      <c r="A4" s="14" t="s">
        <v>24</v>
      </c>
      <c r="B4" s="15" t="s">
        <v>25</v>
      </c>
      <c r="C4" s="15">
        <v>4.63</v>
      </c>
    </row>
    <row r="5" spans="1:3" ht="62" x14ac:dyDescent="0.25">
      <c r="A5" s="14" t="s">
        <v>26</v>
      </c>
      <c r="B5" s="15" t="s">
        <v>27</v>
      </c>
      <c r="C5" s="15">
        <v>1.8</v>
      </c>
    </row>
    <row r="6" spans="1:3" ht="46.5" x14ac:dyDescent="0.25">
      <c r="A6" s="14" t="s">
        <v>28</v>
      </c>
      <c r="B6" s="15" t="s">
        <v>29</v>
      </c>
      <c r="C6" s="15">
        <v>4.63</v>
      </c>
    </row>
    <row r="7" spans="1:3" ht="31" x14ac:dyDescent="0.25">
      <c r="A7" s="14" t="s">
        <v>30</v>
      </c>
      <c r="B7" s="15" t="s">
        <v>31</v>
      </c>
      <c r="C7" s="15">
        <v>1.77</v>
      </c>
    </row>
    <row r="8" spans="1:3" ht="62" x14ac:dyDescent="0.25">
      <c r="A8" s="14" t="s">
        <v>32</v>
      </c>
      <c r="B8" s="15" t="s">
        <v>33</v>
      </c>
      <c r="C8" s="15">
        <v>4.71</v>
      </c>
    </row>
    <row r="9" spans="1:3" ht="31" x14ac:dyDescent="0.25">
      <c r="A9" s="14" t="s">
        <v>34</v>
      </c>
      <c r="B9" s="15" t="s">
        <v>35</v>
      </c>
      <c r="C9" s="15">
        <v>1.49</v>
      </c>
    </row>
    <row r="10" spans="1:3" ht="31" x14ac:dyDescent="0.25">
      <c r="A10" s="14" t="s">
        <v>36</v>
      </c>
      <c r="B10" s="15" t="s">
        <v>37</v>
      </c>
      <c r="C10" s="15">
        <v>4.51</v>
      </c>
    </row>
    <row r="11" spans="1:3" ht="46.5" x14ac:dyDescent="0.25">
      <c r="A11" s="14" t="s">
        <v>38</v>
      </c>
      <c r="B11" s="15" t="s">
        <v>39</v>
      </c>
      <c r="C11" s="15">
        <v>1.8</v>
      </c>
    </row>
    <row r="12" spans="1:3" ht="30" x14ac:dyDescent="0.25">
      <c r="A12" s="17" t="s">
        <v>40</v>
      </c>
      <c r="B12" s="18"/>
      <c r="C12" s="19">
        <v>85.86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Que</vt:lpstr>
      <vt:lpstr>olah 1</vt:lpstr>
      <vt:lpstr>olah 2</vt:lpstr>
      <vt:lpstr>olah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mam nia</cp:lastModifiedBy>
  <dcterms:created xsi:type="dcterms:W3CDTF">2026-06-15T06:55:44Z</dcterms:created>
  <dcterms:modified xsi:type="dcterms:W3CDTF">2026-08-10T13:44:43Z</dcterms:modified>
</cp:coreProperties>
</file>